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2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Ex3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4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Ex5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harts/chartEx6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Ex7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charts/chartEx8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charts/chartEx9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charts/chartEx10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uan-\AppData\Local\Temp\Rar$DIa24308.3638\"/>
    </mc:Choice>
  </mc:AlternateContent>
  <xr:revisionPtr revIDLastSave="0" documentId="13_ncr:1_{6EC7D6A3-F6D2-49F8-B3B0-55CA75DC6413}" xr6:coauthVersionLast="47" xr6:coauthVersionMax="47" xr10:uidLastSave="{00000000-0000-0000-0000-000000000000}"/>
  <bookViews>
    <workbookView xWindow="-120" yWindow="-120" windowWidth="20730" windowHeight="11040" tabRatio="876" activeTab="1" xr2:uid="{5800B385-58C4-4C56-B6D3-54C9A5A7C663}"/>
  </bookViews>
  <sheets>
    <sheet name="% Participación" sheetId="6" r:id="rId1"/>
    <sheet name="Demanda IPSI y estimada 2021" sheetId="1" r:id="rId2"/>
    <sheet name="Demanda IPSI y estimada 2022" sheetId="7" r:id="rId3"/>
    <sheet name="Ventas IPSI y estimada 2021" sheetId="2" r:id="rId4"/>
    <sheet name="Ventas IPSI y estimada 2022" sheetId="8" r:id="rId5"/>
    <sheet name="Faltantes IPSI y estimada 2021" sheetId="3" r:id="rId6"/>
    <sheet name="Faltantes IPSI y estimada 2022" sheetId="9" r:id="rId7"/>
  </sheets>
  <definedNames>
    <definedName name="_xlchart.v1.0" hidden="1">'Demanda IPSI y estimada 2021'!$A$58:$A$64</definedName>
    <definedName name="_xlchart.v1.1" hidden="1">'Demanda IPSI y estimada 2021'!$C$57</definedName>
    <definedName name="_xlchart.v1.10" hidden="1">'Ventas IPSI y estimada 2021'!$R$58:$R$64</definedName>
    <definedName name="_xlchart.v1.11" hidden="1">'Ventas IPSI y estimada 2021'!$T$58:$T$64</definedName>
    <definedName name="_xlchart.v1.12" hidden="1">'Ventas IPSI y estimada 2021'!$A$58:$A$64</definedName>
    <definedName name="_xlchart.v1.13" hidden="1">'Ventas IPSI y estimada 2021'!$C$57</definedName>
    <definedName name="_xlchart.v1.14" hidden="1">'Ventas IPSI y estimada 2021'!$C$58:$C$64</definedName>
    <definedName name="_xlchart.v1.15" hidden="1">'Ventas IPSI y estimada 2021'!$R$58:$R$64</definedName>
    <definedName name="_xlchart.v1.16" hidden="1">'Ventas IPSI y estimada 2021'!$T$58:$T$64</definedName>
    <definedName name="_xlchart.v1.17" hidden="1">'Faltantes IPSI y estimada 2021'!$R$58:$R$64</definedName>
    <definedName name="_xlchart.v1.18" hidden="1">'Faltantes IPSI y estimada 2021'!$T$58:$T$64</definedName>
    <definedName name="_xlchart.v1.19" hidden="1">'Faltantes IPSI y estimada 2021'!$A$58:$A$64</definedName>
    <definedName name="_xlchart.v1.2" hidden="1">'Demanda IPSI y estimada 2021'!$C$58:$C$64</definedName>
    <definedName name="_xlchart.v1.20" hidden="1">'Faltantes IPSI y estimada 2021'!$C$57</definedName>
    <definedName name="_xlchart.v1.21" hidden="1">'Faltantes IPSI y estimada 2021'!$C$58:$C$64</definedName>
    <definedName name="_xlchart.v1.22" hidden="1">'Faltantes IPSI y estimada 2021'!$R$58:$R$64</definedName>
    <definedName name="_xlchart.v1.23" hidden="1">'Faltantes IPSI y estimada 2021'!$T$58:$T$64</definedName>
    <definedName name="_xlchart.v1.24" hidden="1">'Faltantes IPSI y estimada 2021'!$A$58:$A$64</definedName>
    <definedName name="_xlchart.v1.25" hidden="1">'Faltantes IPSI y estimada 2021'!$C$57</definedName>
    <definedName name="_xlchart.v1.26" hidden="1">'Faltantes IPSI y estimada 2021'!$C$58:$C$64</definedName>
    <definedName name="_xlchart.v1.3" hidden="1">'Demanda IPSI y estimada 2021'!$R$58:$R$64</definedName>
    <definedName name="_xlchart.v1.4" hidden="1">'Demanda IPSI y estimada 2021'!$R$58:$S$64</definedName>
    <definedName name="_xlchart.v1.5" hidden="1">'Demanda IPSI y estimada 2021'!$T$58:$T$64</definedName>
    <definedName name="_xlchart.v1.6" hidden="1">'Demanda IPSI y estimada 2021'!$U$58:$U$64</definedName>
    <definedName name="_xlchart.v1.7" hidden="1">'Ventas IPSI y estimada 2021'!$A$58:$A$64</definedName>
    <definedName name="_xlchart.v1.8" hidden="1">'Ventas IPSI y estimada 2021'!$C$57</definedName>
    <definedName name="_xlchart.v1.9" hidden="1">'Ventas IPSI y estimada 2021'!$C$58:$C$64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" i="9" l="1"/>
  <c r="V4" i="9"/>
  <c r="W4" i="9"/>
  <c r="X4" i="9"/>
  <c r="AH4" i="9" s="1"/>
  <c r="Y4" i="9"/>
  <c r="Z4" i="9"/>
  <c r="AA4" i="9"/>
  <c r="AB4" i="9"/>
  <c r="AC4" i="9"/>
  <c r="AD4" i="9"/>
  <c r="AE4" i="9"/>
  <c r="AF4" i="9"/>
  <c r="AG4" i="9"/>
  <c r="P5" i="9"/>
  <c r="V5" i="9"/>
  <c r="AH5" i="9" s="1"/>
  <c r="W5" i="9"/>
  <c r="X5" i="9"/>
  <c r="Y5" i="9"/>
  <c r="Z5" i="9"/>
  <c r="AA5" i="9"/>
  <c r="AB5" i="9"/>
  <c r="AC5" i="9"/>
  <c r="AD5" i="9"/>
  <c r="AE5" i="9"/>
  <c r="AF5" i="9"/>
  <c r="AG5" i="9"/>
  <c r="P6" i="9"/>
  <c r="V6" i="9"/>
  <c r="AH6" i="9" s="1"/>
  <c r="W6" i="9"/>
  <c r="X6" i="9"/>
  <c r="Y6" i="9"/>
  <c r="Z6" i="9"/>
  <c r="AA6" i="9"/>
  <c r="AB6" i="9"/>
  <c r="AC6" i="9"/>
  <c r="AD6" i="9"/>
  <c r="AE6" i="9"/>
  <c r="AF6" i="9"/>
  <c r="AG6" i="9"/>
  <c r="P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P8" i="9"/>
  <c r="V8" i="9"/>
  <c r="W8" i="9"/>
  <c r="X8" i="9"/>
  <c r="Y8" i="9"/>
  <c r="AH8" i="9" s="1"/>
  <c r="Z8" i="9"/>
  <c r="AA8" i="9"/>
  <c r="AB8" i="9"/>
  <c r="AC8" i="9"/>
  <c r="AD8" i="9"/>
  <c r="AE8" i="9"/>
  <c r="AF8" i="9"/>
  <c r="AG8" i="9"/>
  <c r="P9" i="9"/>
  <c r="V9" i="9"/>
  <c r="AH9" i="9" s="1"/>
  <c r="W9" i="9"/>
  <c r="X9" i="9"/>
  <c r="Y9" i="9"/>
  <c r="Z9" i="9"/>
  <c r="AA9" i="9"/>
  <c r="AB9" i="9"/>
  <c r="AC9" i="9"/>
  <c r="AD9" i="9"/>
  <c r="AE9" i="9"/>
  <c r="AF9" i="9"/>
  <c r="AG9" i="9"/>
  <c r="P10" i="9"/>
  <c r="V10" i="9"/>
  <c r="AH10" i="9" s="1"/>
  <c r="W10" i="9"/>
  <c r="X10" i="9"/>
  <c r="Y10" i="9"/>
  <c r="Z10" i="9"/>
  <c r="AA10" i="9"/>
  <c r="AB10" i="9"/>
  <c r="AC10" i="9"/>
  <c r="AD10" i="9"/>
  <c r="AE10" i="9"/>
  <c r="AF10" i="9"/>
  <c r="AG10" i="9"/>
  <c r="P11" i="9"/>
  <c r="V11" i="9"/>
  <c r="W11" i="9"/>
  <c r="X11" i="9"/>
  <c r="Y11" i="9"/>
  <c r="Z11" i="9"/>
  <c r="AA11" i="9"/>
  <c r="AB11" i="9"/>
  <c r="AC11" i="9"/>
  <c r="AD11" i="9"/>
  <c r="AE11" i="9"/>
  <c r="AF11" i="9"/>
  <c r="AG11" i="9"/>
  <c r="AH11" i="9"/>
  <c r="P12" i="9"/>
  <c r="V12" i="9"/>
  <c r="W12" i="9"/>
  <c r="X12" i="9"/>
  <c r="Y12" i="9"/>
  <c r="Z12" i="9"/>
  <c r="AA12" i="9"/>
  <c r="AB12" i="9"/>
  <c r="AH12" i="9" s="1"/>
  <c r="AC12" i="9"/>
  <c r="AD12" i="9"/>
  <c r="AE12" i="9"/>
  <c r="AF12" i="9"/>
  <c r="AG12" i="9"/>
  <c r="P13" i="9"/>
  <c r="V13" i="9"/>
  <c r="AH13" i="9" s="1"/>
  <c r="W13" i="9"/>
  <c r="X13" i="9"/>
  <c r="Y13" i="9"/>
  <c r="Z13" i="9"/>
  <c r="AA13" i="9"/>
  <c r="AB13" i="9"/>
  <c r="AC13" i="9"/>
  <c r="AD13" i="9"/>
  <c r="AE13" i="9"/>
  <c r="AF13" i="9"/>
  <c r="AG13" i="9"/>
  <c r="P14" i="9"/>
  <c r="V14" i="9"/>
  <c r="AH14" i="9" s="1"/>
  <c r="W14" i="9"/>
  <c r="X14" i="9"/>
  <c r="Y14" i="9"/>
  <c r="Z14" i="9"/>
  <c r="AA14" i="9"/>
  <c r="AB14" i="9"/>
  <c r="AC14" i="9"/>
  <c r="AD14" i="9"/>
  <c r="AE14" i="9"/>
  <c r="AF14" i="9"/>
  <c r="AG14" i="9"/>
  <c r="P15" i="9"/>
  <c r="V15" i="9"/>
  <c r="W15" i="9"/>
  <c r="X15" i="9"/>
  <c r="Y15" i="9"/>
  <c r="Z15" i="9"/>
  <c r="AA15" i="9"/>
  <c r="AB15" i="9"/>
  <c r="AC15" i="9"/>
  <c r="AD15" i="9"/>
  <c r="AE15" i="9"/>
  <c r="AF15" i="9"/>
  <c r="AG15" i="9"/>
  <c r="AH15" i="9"/>
  <c r="AG53" i="9"/>
  <c r="AF53" i="9"/>
  <c r="AE53" i="9"/>
  <c r="AD53" i="9"/>
  <c r="AC53" i="9"/>
  <c r="AB53" i="9"/>
  <c r="AA53" i="9"/>
  <c r="Z53" i="9"/>
  <c r="Y53" i="9"/>
  <c r="X53" i="9"/>
  <c r="W53" i="9"/>
  <c r="V53" i="9"/>
  <c r="P53" i="9"/>
  <c r="AG52" i="9"/>
  <c r="AF52" i="9"/>
  <c r="AE52" i="9"/>
  <c r="AD52" i="9"/>
  <c r="AC52" i="9"/>
  <c r="AB52" i="9"/>
  <c r="AA52" i="9"/>
  <c r="Z52" i="9"/>
  <c r="Y52" i="9"/>
  <c r="X52" i="9"/>
  <c r="W52" i="9"/>
  <c r="V52" i="9"/>
  <c r="P52" i="9"/>
  <c r="AG51" i="9"/>
  <c r="AF51" i="9"/>
  <c r="AE51" i="9"/>
  <c r="AD51" i="9"/>
  <c r="AC51" i="9"/>
  <c r="AB51" i="9"/>
  <c r="AA51" i="9"/>
  <c r="Z51" i="9"/>
  <c r="Y51" i="9"/>
  <c r="X51" i="9"/>
  <c r="W51" i="9"/>
  <c r="V51" i="9"/>
  <c r="AH51" i="9" s="1"/>
  <c r="P51" i="9"/>
  <c r="AG50" i="9"/>
  <c r="AF50" i="9"/>
  <c r="AE50" i="9"/>
  <c r="AD50" i="9"/>
  <c r="AC50" i="9"/>
  <c r="AB50" i="9"/>
  <c r="AA50" i="9"/>
  <c r="Z50" i="9"/>
  <c r="Y50" i="9"/>
  <c r="X50" i="9"/>
  <c r="W50" i="9"/>
  <c r="V50" i="9"/>
  <c r="P50" i="9"/>
  <c r="AG49" i="9"/>
  <c r="AF49" i="9"/>
  <c r="AE49" i="9"/>
  <c r="AD49" i="9"/>
  <c r="AC49" i="9"/>
  <c r="AB49" i="9"/>
  <c r="AA49" i="9"/>
  <c r="Z49" i="9"/>
  <c r="Y49" i="9"/>
  <c r="X49" i="9"/>
  <c r="W49" i="9"/>
  <c r="V49" i="9"/>
  <c r="P49" i="9"/>
  <c r="AG48" i="9"/>
  <c r="AF48" i="9"/>
  <c r="AE48" i="9"/>
  <c r="AD48" i="9"/>
  <c r="AC48" i="9"/>
  <c r="AB48" i="9"/>
  <c r="AA48" i="9"/>
  <c r="Z48" i="9"/>
  <c r="Y48" i="9"/>
  <c r="X48" i="9"/>
  <c r="W48" i="9"/>
  <c r="V48" i="9"/>
  <c r="P48" i="9"/>
  <c r="C64" i="9" s="1"/>
  <c r="AG47" i="9"/>
  <c r="AF47" i="9"/>
  <c r="AE47" i="9"/>
  <c r="AD47" i="9"/>
  <c r="AC47" i="9"/>
  <c r="AB47" i="9"/>
  <c r="AA47" i="9"/>
  <c r="Z47" i="9"/>
  <c r="Y47" i="9"/>
  <c r="X47" i="9"/>
  <c r="W47" i="9"/>
  <c r="V47" i="9"/>
  <c r="P47" i="9"/>
  <c r="AG46" i="9"/>
  <c r="AF46" i="9"/>
  <c r="AE46" i="9"/>
  <c r="AD46" i="9"/>
  <c r="AC46" i="9"/>
  <c r="AB46" i="9"/>
  <c r="AA46" i="9"/>
  <c r="Z46" i="9"/>
  <c r="Y46" i="9"/>
  <c r="X46" i="9"/>
  <c r="W46" i="9"/>
  <c r="V46" i="9"/>
  <c r="P46" i="9"/>
  <c r="AG45" i="9"/>
  <c r="AF45" i="9"/>
  <c r="AE45" i="9"/>
  <c r="AD45" i="9"/>
  <c r="AC45" i="9"/>
  <c r="AB45" i="9"/>
  <c r="AA45" i="9"/>
  <c r="Z45" i="9"/>
  <c r="Y45" i="9"/>
  <c r="X45" i="9"/>
  <c r="W45" i="9"/>
  <c r="V45" i="9"/>
  <c r="P45" i="9"/>
  <c r="AG44" i="9"/>
  <c r="AF44" i="9"/>
  <c r="AE44" i="9"/>
  <c r="AD44" i="9"/>
  <c r="AC44" i="9"/>
  <c r="AB44" i="9"/>
  <c r="AA44" i="9"/>
  <c r="Z44" i="9"/>
  <c r="Y44" i="9"/>
  <c r="X44" i="9"/>
  <c r="W44" i="9"/>
  <c r="V44" i="9"/>
  <c r="P44" i="9"/>
  <c r="AG43" i="9"/>
  <c r="AF43" i="9"/>
  <c r="AE43" i="9"/>
  <c r="AD43" i="9"/>
  <c r="AC43" i="9"/>
  <c r="AB43" i="9"/>
  <c r="AA43" i="9"/>
  <c r="Z43" i="9"/>
  <c r="Y43" i="9"/>
  <c r="X43" i="9"/>
  <c r="W43" i="9"/>
  <c r="V43" i="9"/>
  <c r="P43" i="9"/>
  <c r="AG42" i="9"/>
  <c r="AF42" i="9"/>
  <c r="AE42" i="9"/>
  <c r="AD42" i="9"/>
  <c r="AC42" i="9"/>
  <c r="AB42" i="9"/>
  <c r="AA42" i="9"/>
  <c r="Z42" i="9"/>
  <c r="Y42" i="9"/>
  <c r="X42" i="9"/>
  <c r="W42" i="9"/>
  <c r="V42" i="9"/>
  <c r="P42" i="9"/>
  <c r="AG41" i="9"/>
  <c r="AF41" i="9"/>
  <c r="AE41" i="9"/>
  <c r="AD41" i="9"/>
  <c r="AC41" i="9"/>
  <c r="AB41" i="9"/>
  <c r="AA41" i="9"/>
  <c r="Z41" i="9"/>
  <c r="Y41" i="9"/>
  <c r="X41" i="9"/>
  <c r="W41" i="9"/>
  <c r="V41" i="9"/>
  <c r="P41" i="9"/>
  <c r="AG40" i="9"/>
  <c r="AF40" i="9"/>
  <c r="AE40" i="9"/>
  <c r="AD40" i="9"/>
  <c r="AC40" i="9"/>
  <c r="AB40" i="9"/>
  <c r="AA40" i="9"/>
  <c r="Z40" i="9"/>
  <c r="Y40" i="9"/>
  <c r="X40" i="9"/>
  <c r="W40" i="9"/>
  <c r="V40" i="9"/>
  <c r="P40" i="9"/>
  <c r="AG39" i="9"/>
  <c r="AF39" i="9"/>
  <c r="AE39" i="9"/>
  <c r="AD39" i="9"/>
  <c r="AC39" i="9"/>
  <c r="AB39" i="9"/>
  <c r="AA39" i="9"/>
  <c r="Z39" i="9"/>
  <c r="Y39" i="9"/>
  <c r="X39" i="9"/>
  <c r="W39" i="9"/>
  <c r="V39" i="9"/>
  <c r="P39" i="9"/>
  <c r="AG38" i="9"/>
  <c r="AF38" i="9"/>
  <c r="AE38" i="9"/>
  <c r="AD38" i="9"/>
  <c r="AC38" i="9"/>
  <c r="AB38" i="9"/>
  <c r="AA38" i="9"/>
  <c r="Z38" i="9"/>
  <c r="Y38" i="9"/>
  <c r="X38" i="9"/>
  <c r="W38" i="9"/>
  <c r="V38" i="9"/>
  <c r="P38" i="9"/>
  <c r="AG37" i="9"/>
  <c r="AF37" i="9"/>
  <c r="AE37" i="9"/>
  <c r="AD37" i="9"/>
  <c r="AC37" i="9"/>
  <c r="AB37" i="9"/>
  <c r="AA37" i="9"/>
  <c r="Z37" i="9"/>
  <c r="Y37" i="9"/>
  <c r="X37" i="9"/>
  <c r="W37" i="9"/>
  <c r="V37" i="9"/>
  <c r="P37" i="9"/>
  <c r="AG36" i="9"/>
  <c r="AF36" i="9"/>
  <c r="AE36" i="9"/>
  <c r="AD36" i="9"/>
  <c r="AC36" i="9"/>
  <c r="AB36" i="9"/>
  <c r="AA36" i="9"/>
  <c r="Z36" i="9"/>
  <c r="Y36" i="9"/>
  <c r="X36" i="9"/>
  <c r="W36" i="9"/>
  <c r="V36" i="9"/>
  <c r="P36" i="9"/>
  <c r="AG35" i="9"/>
  <c r="AF35" i="9"/>
  <c r="AE35" i="9"/>
  <c r="AD35" i="9"/>
  <c r="AC35" i="9"/>
  <c r="AB35" i="9"/>
  <c r="AA35" i="9"/>
  <c r="Z35" i="9"/>
  <c r="Y35" i="9"/>
  <c r="X35" i="9"/>
  <c r="W35" i="9"/>
  <c r="V35" i="9"/>
  <c r="AH35" i="9" s="1"/>
  <c r="P35" i="9"/>
  <c r="AG34" i="9"/>
  <c r="AF34" i="9"/>
  <c r="AE34" i="9"/>
  <c r="AD34" i="9"/>
  <c r="AC34" i="9"/>
  <c r="AB34" i="9"/>
  <c r="AA34" i="9"/>
  <c r="Z34" i="9"/>
  <c r="Y34" i="9"/>
  <c r="X34" i="9"/>
  <c r="W34" i="9"/>
  <c r="V34" i="9"/>
  <c r="P34" i="9"/>
  <c r="AG33" i="9"/>
  <c r="AF33" i="9"/>
  <c r="AE33" i="9"/>
  <c r="AD33" i="9"/>
  <c r="AC33" i="9"/>
  <c r="AB33" i="9"/>
  <c r="AA33" i="9"/>
  <c r="Z33" i="9"/>
  <c r="Y33" i="9"/>
  <c r="X33" i="9"/>
  <c r="W33" i="9"/>
  <c r="V33" i="9"/>
  <c r="P33" i="9"/>
  <c r="AG32" i="9"/>
  <c r="AF32" i="9"/>
  <c r="AE32" i="9"/>
  <c r="AD32" i="9"/>
  <c r="AC32" i="9"/>
  <c r="AB32" i="9"/>
  <c r="AA32" i="9"/>
  <c r="Z32" i="9"/>
  <c r="Y32" i="9"/>
  <c r="X32" i="9"/>
  <c r="W32" i="9"/>
  <c r="V32" i="9"/>
  <c r="P32" i="9"/>
  <c r="AG31" i="9"/>
  <c r="AF31" i="9"/>
  <c r="AE31" i="9"/>
  <c r="AD31" i="9"/>
  <c r="AC31" i="9"/>
  <c r="AB31" i="9"/>
  <c r="AA31" i="9"/>
  <c r="Z31" i="9"/>
  <c r="Y31" i="9"/>
  <c r="X31" i="9"/>
  <c r="W31" i="9"/>
  <c r="V31" i="9"/>
  <c r="P31" i="9"/>
  <c r="AG30" i="9"/>
  <c r="AF30" i="9"/>
  <c r="AE30" i="9"/>
  <c r="AD30" i="9"/>
  <c r="AC30" i="9"/>
  <c r="AB30" i="9"/>
  <c r="AA30" i="9"/>
  <c r="Z30" i="9"/>
  <c r="Y30" i="9"/>
  <c r="X30" i="9"/>
  <c r="W30" i="9"/>
  <c r="V30" i="9"/>
  <c r="P30" i="9"/>
  <c r="AG29" i="9"/>
  <c r="AF29" i="9"/>
  <c r="AE29" i="9"/>
  <c r="AD29" i="9"/>
  <c r="AC29" i="9"/>
  <c r="AB29" i="9"/>
  <c r="AA29" i="9"/>
  <c r="Z29" i="9"/>
  <c r="Y29" i="9"/>
  <c r="X29" i="9"/>
  <c r="W29" i="9"/>
  <c r="V29" i="9"/>
  <c r="P29" i="9"/>
  <c r="AG28" i="9"/>
  <c r="AF28" i="9"/>
  <c r="AE28" i="9"/>
  <c r="AD28" i="9"/>
  <c r="AC28" i="9"/>
  <c r="AB28" i="9"/>
  <c r="AA28" i="9"/>
  <c r="Z28" i="9"/>
  <c r="Y28" i="9"/>
  <c r="X28" i="9"/>
  <c r="W28" i="9"/>
  <c r="V28" i="9"/>
  <c r="P28" i="9"/>
  <c r="C61" i="9" s="1"/>
  <c r="AG27" i="9"/>
  <c r="AF27" i="9"/>
  <c r="AE27" i="9"/>
  <c r="AD27" i="9"/>
  <c r="AC27" i="9"/>
  <c r="AB27" i="9"/>
  <c r="AA27" i="9"/>
  <c r="Z27" i="9"/>
  <c r="Y27" i="9"/>
  <c r="X27" i="9"/>
  <c r="W27" i="9"/>
  <c r="V27" i="9"/>
  <c r="AH27" i="9" s="1"/>
  <c r="P27" i="9"/>
  <c r="AG26" i="9"/>
  <c r="AF26" i="9"/>
  <c r="AE26" i="9"/>
  <c r="AD26" i="9"/>
  <c r="AC26" i="9"/>
  <c r="AB26" i="9"/>
  <c r="AA26" i="9"/>
  <c r="Z26" i="9"/>
  <c r="Y26" i="9"/>
  <c r="X26" i="9"/>
  <c r="W26" i="9"/>
  <c r="V26" i="9"/>
  <c r="P26" i="9"/>
  <c r="AG25" i="9"/>
  <c r="AF25" i="9"/>
  <c r="AE25" i="9"/>
  <c r="AD25" i="9"/>
  <c r="AC25" i="9"/>
  <c r="AB25" i="9"/>
  <c r="AA25" i="9"/>
  <c r="Z25" i="9"/>
  <c r="Y25" i="9"/>
  <c r="X25" i="9"/>
  <c r="W25" i="9"/>
  <c r="V25" i="9"/>
  <c r="P25" i="9"/>
  <c r="AG24" i="9"/>
  <c r="AF24" i="9"/>
  <c r="AE24" i="9"/>
  <c r="AD24" i="9"/>
  <c r="AC24" i="9"/>
  <c r="AB24" i="9"/>
  <c r="AA24" i="9"/>
  <c r="Z24" i="9"/>
  <c r="Y24" i="9"/>
  <c r="X24" i="9"/>
  <c r="W24" i="9"/>
  <c r="V24" i="9"/>
  <c r="P24" i="9"/>
  <c r="AG23" i="9"/>
  <c r="AF23" i="9"/>
  <c r="AE23" i="9"/>
  <c r="AD23" i="9"/>
  <c r="AC23" i="9"/>
  <c r="AB23" i="9"/>
  <c r="AA23" i="9"/>
  <c r="Z23" i="9"/>
  <c r="Y23" i="9"/>
  <c r="X23" i="9"/>
  <c r="W23" i="9"/>
  <c r="V23" i="9"/>
  <c r="P23" i="9"/>
  <c r="AG22" i="9"/>
  <c r="AF22" i="9"/>
  <c r="AE22" i="9"/>
  <c r="AD22" i="9"/>
  <c r="AC22" i="9"/>
  <c r="AB22" i="9"/>
  <c r="AA22" i="9"/>
  <c r="Z22" i="9"/>
  <c r="Y22" i="9"/>
  <c r="X22" i="9"/>
  <c r="W22" i="9"/>
  <c r="V22" i="9"/>
  <c r="P22" i="9"/>
  <c r="AG21" i="9"/>
  <c r="AF21" i="9"/>
  <c r="AE21" i="9"/>
  <c r="AD21" i="9"/>
  <c r="AC21" i="9"/>
  <c r="AB21" i="9"/>
  <c r="AA21" i="9"/>
  <c r="Z21" i="9"/>
  <c r="Y21" i="9"/>
  <c r="X21" i="9"/>
  <c r="W21" i="9"/>
  <c r="V21" i="9"/>
  <c r="P21" i="9"/>
  <c r="AG20" i="9"/>
  <c r="AF20" i="9"/>
  <c r="AE20" i="9"/>
  <c r="AD20" i="9"/>
  <c r="AC20" i="9"/>
  <c r="AB20" i="9"/>
  <c r="AA20" i="9"/>
  <c r="Z20" i="9"/>
  <c r="Y20" i="9"/>
  <c r="X20" i="9"/>
  <c r="W20" i="9"/>
  <c r="V20" i="9"/>
  <c r="P20" i="9"/>
  <c r="AG19" i="9"/>
  <c r="AF19" i="9"/>
  <c r="AE19" i="9"/>
  <c r="AD19" i="9"/>
  <c r="AC19" i="9"/>
  <c r="AB19" i="9"/>
  <c r="AA19" i="9"/>
  <c r="Z19" i="9"/>
  <c r="Y19" i="9"/>
  <c r="X19" i="9"/>
  <c r="W19" i="9"/>
  <c r="V19" i="9"/>
  <c r="P19" i="9"/>
  <c r="AG18" i="9"/>
  <c r="AF18" i="9"/>
  <c r="AE18" i="9"/>
  <c r="AD18" i="9"/>
  <c r="AC18" i="9"/>
  <c r="AB18" i="9"/>
  <c r="AA18" i="9"/>
  <c r="Z18" i="9"/>
  <c r="Y18" i="9"/>
  <c r="X18" i="9"/>
  <c r="W18" i="9"/>
  <c r="V18" i="9"/>
  <c r="P18" i="9"/>
  <c r="AG17" i="9"/>
  <c r="AF17" i="9"/>
  <c r="AE17" i="9"/>
  <c r="AD17" i="9"/>
  <c r="AC17" i="9"/>
  <c r="AB17" i="9"/>
  <c r="AA17" i="9"/>
  <c r="Z17" i="9"/>
  <c r="Y17" i="9"/>
  <c r="X17" i="9"/>
  <c r="W17" i="9"/>
  <c r="V17" i="9"/>
  <c r="P17" i="9"/>
  <c r="AG16" i="9"/>
  <c r="AF16" i="9"/>
  <c r="AE16" i="9"/>
  <c r="AD16" i="9"/>
  <c r="AC16" i="9"/>
  <c r="AB16" i="9"/>
  <c r="AA16" i="9"/>
  <c r="Z16" i="9"/>
  <c r="Y16" i="9"/>
  <c r="X16" i="9"/>
  <c r="W16" i="9"/>
  <c r="V16" i="9"/>
  <c r="P16" i="9"/>
  <c r="C59" i="9"/>
  <c r="AG53" i="8"/>
  <c r="AF53" i="8"/>
  <c r="AE53" i="8"/>
  <c r="AD53" i="8"/>
  <c r="AC53" i="8"/>
  <c r="AB53" i="8"/>
  <c r="AA53" i="8"/>
  <c r="Z53" i="8"/>
  <c r="Y53" i="8"/>
  <c r="X53" i="8"/>
  <c r="W53" i="8"/>
  <c r="V53" i="8"/>
  <c r="P53" i="8"/>
  <c r="AG52" i="8"/>
  <c r="AF52" i="8"/>
  <c r="AE52" i="8"/>
  <c r="AD52" i="8"/>
  <c r="AC52" i="8"/>
  <c r="AB52" i="8"/>
  <c r="AA52" i="8"/>
  <c r="Z52" i="8"/>
  <c r="Y52" i="8"/>
  <c r="X52" i="8"/>
  <c r="W52" i="8"/>
  <c r="V52" i="8"/>
  <c r="P52" i="8"/>
  <c r="AG51" i="8"/>
  <c r="AF51" i="8"/>
  <c r="AE51" i="8"/>
  <c r="AD51" i="8"/>
  <c r="AC51" i="8"/>
  <c r="AB51" i="8"/>
  <c r="AA51" i="8"/>
  <c r="Z51" i="8"/>
  <c r="Y51" i="8"/>
  <c r="X51" i="8"/>
  <c r="W51" i="8"/>
  <c r="V51" i="8"/>
  <c r="P51" i="8"/>
  <c r="AG50" i="8"/>
  <c r="AF50" i="8"/>
  <c r="AE50" i="8"/>
  <c r="AD50" i="8"/>
  <c r="AC50" i="8"/>
  <c r="AB50" i="8"/>
  <c r="AA50" i="8"/>
  <c r="Z50" i="8"/>
  <c r="Y50" i="8"/>
  <c r="X50" i="8"/>
  <c r="W50" i="8"/>
  <c r="V50" i="8"/>
  <c r="P50" i="8"/>
  <c r="AG49" i="8"/>
  <c r="AF49" i="8"/>
  <c r="AE49" i="8"/>
  <c r="AD49" i="8"/>
  <c r="AC49" i="8"/>
  <c r="AB49" i="8"/>
  <c r="AA49" i="8"/>
  <c r="Z49" i="8"/>
  <c r="Y49" i="8"/>
  <c r="X49" i="8"/>
  <c r="W49" i="8"/>
  <c r="V49" i="8"/>
  <c r="P49" i="8"/>
  <c r="AG48" i="8"/>
  <c r="AF48" i="8"/>
  <c r="AE48" i="8"/>
  <c r="AD48" i="8"/>
  <c r="AC48" i="8"/>
  <c r="AB48" i="8"/>
  <c r="AA48" i="8"/>
  <c r="Z48" i="8"/>
  <c r="Y48" i="8"/>
  <c r="X48" i="8"/>
  <c r="W48" i="8"/>
  <c r="V48" i="8"/>
  <c r="P48" i="8"/>
  <c r="AG47" i="8"/>
  <c r="AF47" i="8"/>
  <c r="AE47" i="8"/>
  <c r="AD47" i="8"/>
  <c r="AC47" i="8"/>
  <c r="AB47" i="8"/>
  <c r="AA47" i="8"/>
  <c r="Z47" i="8"/>
  <c r="Y47" i="8"/>
  <c r="X47" i="8"/>
  <c r="W47" i="8"/>
  <c r="V47" i="8"/>
  <c r="P47" i="8"/>
  <c r="AG46" i="8"/>
  <c r="AF46" i="8"/>
  <c r="AE46" i="8"/>
  <c r="AD46" i="8"/>
  <c r="AC46" i="8"/>
  <c r="AB46" i="8"/>
  <c r="AA46" i="8"/>
  <c r="Z46" i="8"/>
  <c r="Y46" i="8"/>
  <c r="X46" i="8"/>
  <c r="W46" i="8"/>
  <c r="V46" i="8"/>
  <c r="P46" i="8"/>
  <c r="AG45" i="8"/>
  <c r="AF45" i="8"/>
  <c r="AE45" i="8"/>
  <c r="AD45" i="8"/>
  <c r="AC45" i="8"/>
  <c r="AB45" i="8"/>
  <c r="AA45" i="8"/>
  <c r="Z45" i="8"/>
  <c r="Y45" i="8"/>
  <c r="X45" i="8"/>
  <c r="W45" i="8"/>
  <c r="V45" i="8"/>
  <c r="P45" i="8"/>
  <c r="AG44" i="8"/>
  <c r="AF44" i="8"/>
  <c r="AE44" i="8"/>
  <c r="AD44" i="8"/>
  <c r="AC44" i="8"/>
  <c r="AB44" i="8"/>
  <c r="AA44" i="8"/>
  <c r="Z44" i="8"/>
  <c r="Y44" i="8"/>
  <c r="X44" i="8"/>
  <c r="W44" i="8"/>
  <c r="V44" i="8"/>
  <c r="P44" i="8"/>
  <c r="AG43" i="8"/>
  <c r="AF43" i="8"/>
  <c r="AE43" i="8"/>
  <c r="AD43" i="8"/>
  <c r="AC43" i="8"/>
  <c r="AB43" i="8"/>
  <c r="AA43" i="8"/>
  <c r="Z43" i="8"/>
  <c r="Y43" i="8"/>
  <c r="X43" i="8"/>
  <c r="W43" i="8"/>
  <c r="V43" i="8"/>
  <c r="P43" i="8"/>
  <c r="AG42" i="8"/>
  <c r="AF42" i="8"/>
  <c r="AE42" i="8"/>
  <c r="AD42" i="8"/>
  <c r="AC42" i="8"/>
  <c r="AB42" i="8"/>
  <c r="AA42" i="8"/>
  <c r="Z42" i="8"/>
  <c r="Y42" i="8"/>
  <c r="X42" i="8"/>
  <c r="W42" i="8"/>
  <c r="V42" i="8"/>
  <c r="P42" i="8"/>
  <c r="AG41" i="8"/>
  <c r="AF41" i="8"/>
  <c r="AE41" i="8"/>
  <c r="AD41" i="8"/>
  <c r="AC41" i="8"/>
  <c r="AB41" i="8"/>
  <c r="AA41" i="8"/>
  <c r="Z41" i="8"/>
  <c r="Y41" i="8"/>
  <c r="X41" i="8"/>
  <c r="W41" i="8"/>
  <c r="V41" i="8"/>
  <c r="P41" i="8"/>
  <c r="AG40" i="8"/>
  <c r="AF40" i="8"/>
  <c r="AE40" i="8"/>
  <c r="AD40" i="8"/>
  <c r="AC40" i="8"/>
  <c r="AB40" i="8"/>
  <c r="AA40" i="8"/>
  <c r="Z40" i="8"/>
  <c r="Y40" i="8"/>
  <c r="X40" i="8"/>
  <c r="W40" i="8"/>
  <c r="V40" i="8"/>
  <c r="P40" i="8"/>
  <c r="AG39" i="8"/>
  <c r="AF39" i="8"/>
  <c r="AE39" i="8"/>
  <c r="AD39" i="8"/>
  <c r="AC39" i="8"/>
  <c r="AB39" i="8"/>
  <c r="AA39" i="8"/>
  <c r="Z39" i="8"/>
  <c r="Y39" i="8"/>
  <c r="X39" i="8"/>
  <c r="W39" i="8"/>
  <c r="V39" i="8"/>
  <c r="P39" i="8"/>
  <c r="AG38" i="8"/>
  <c r="AF38" i="8"/>
  <c r="AE38" i="8"/>
  <c r="AD38" i="8"/>
  <c r="AC38" i="8"/>
  <c r="AB38" i="8"/>
  <c r="AA38" i="8"/>
  <c r="Z38" i="8"/>
  <c r="Y38" i="8"/>
  <c r="X38" i="8"/>
  <c r="W38" i="8"/>
  <c r="V38" i="8"/>
  <c r="P38" i="8"/>
  <c r="AG37" i="8"/>
  <c r="AF37" i="8"/>
  <c r="AE37" i="8"/>
  <c r="AD37" i="8"/>
  <c r="AC37" i="8"/>
  <c r="AB37" i="8"/>
  <c r="AA37" i="8"/>
  <c r="Z37" i="8"/>
  <c r="Y37" i="8"/>
  <c r="X37" i="8"/>
  <c r="W37" i="8"/>
  <c r="V37" i="8"/>
  <c r="P37" i="8"/>
  <c r="AG36" i="8"/>
  <c r="AF36" i="8"/>
  <c r="AE36" i="8"/>
  <c r="AD36" i="8"/>
  <c r="AC36" i="8"/>
  <c r="AB36" i="8"/>
  <c r="AA36" i="8"/>
  <c r="Z36" i="8"/>
  <c r="Y36" i="8"/>
  <c r="X36" i="8"/>
  <c r="W36" i="8"/>
  <c r="V36" i="8"/>
  <c r="P36" i="8"/>
  <c r="AG35" i="8"/>
  <c r="AF35" i="8"/>
  <c r="AE35" i="8"/>
  <c r="AD35" i="8"/>
  <c r="AC35" i="8"/>
  <c r="AB35" i="8"/>
  <c r="AA35" i="8"/>
  <c r="Z35" i="8"/>
  <c r="Y35" i="8"/>
  <c r="X35" i="8"/>
  <c r="W35" i="8"/>
  <c r="V35" i="8"/>
  <c r="P35" i="8"/>
  <c r="AG34" i="8"/>
  <c r="AF34" i="8"/>
  <c r="AE34" i="8"/>
  <c r="AD34" i="8"/>
  <c r="AC34" i="8"/>
  <c r="AB34" i="8"/>
  <c r="AA34" i="8"/>
  <c r="Z34" i="8"/>
  <c r="Y34" i="8"/>
  <c r="X34" i="8"/>
  <c r="W34" i="8"/>
  <c r="V34" i="8"/>
  <c r="P34" i="8"/>
  <c r="AG33" i="8"/>
  <c r="AF33" i="8"/>
  <c r="AE33" i="8"/>
  <c r="AD33" i="8"/>
  <c r="AC33" i="8"/>
  <c r="AB33" i="8"/>
  <c r="AA33" i="8"/>
  <c r="Z33" i="8"/>
  <c r="Y33" i="8"/>
  <c r="X33" i="8"/>
  <c r="W33" i="8"/>
  <c r="V33" i="8"/>
  <c r="P33" i="8"/>
  <c r="AG32" i="8"/>
  <c r="AF32" i="8"/>
  <c r="AE32" i="8"/>
  <c r="AD32" i="8"/>
  <c r="AC32" i="8"/>
  <c r="AB32" i="8"/>
  <c r="AA32" i="8"/>
  <c r="Z32" i="8"/>
  <c r="Y32" i="8"/>
  <c r="X32" i="8"/>
  <c r="W32" i="8"/>
  <c r="V32" i="8"/>
  <c r="P32" i="8"/>
  <c r="AG31" i="8"/>
  <c r="AF31" i="8"/>
  <c r="AE31" i="8"/>
  <c r="AD31" i="8"/>
  <c r="AC31" i="8"/>
  <c r="AB31" i="8"/>
  <c r="AA31" i="8"/>
  <c r="Z31" i="8"/>
  <c r="Y31" i="8"/>
  <c r="X31" i="8"/>
  <c r="W31" i="8"/>
  <c r="V31" i="8"/>
  <c r="P31" i="8"/>
  <c r="AG30" i="8"/>
  <c r="AF30" i="8"/>
  <c r="AE30" i="8"/>
  <c r="AD30" i="8"/>
  <c r="AC30" i="8"/>
  <c r="AB30" i="8"/>
  <c r="AA30" i="8"/>
  <c r="Z30" i="8"/>
  <c r="Y30" i="8"/>
  <c r="X30" i="8"/>
  <c r="W30" i="8"/>
  <c r="V30" i="8"/>
  <c r="P30" i="8"/>
  <c r="AG29" i="8"/>
  <c r="AF29" i="8"/>
  <c r="AE29" i="8"/>
  <c r="AD29" i="8"/>
  <c r="AC29" i="8"/>
  <c r="AB29" i="8"/>
  <c r="AA29" i="8"/>
  <c r="Z29" i="8"/>
  <c r="Y29" i="8"/>
  <c r="X29" i="8"/>
  <c r="W29" i="8"/>
  <c r="V29" i="8"/>
  <c r="P29" i="8"/>
  <c r="AG28" i="8"/>
  <c r="AF28" i="8"/>
  <c r="AE28" i="8"/>
  <c r="AD28" i="8"/>
  <c r="AC28" i="8"/>
  <c r="AB28" i="8"/>
  <c r="AA28" i="8"/>
  <c r="Z28" i="8"/>
  <c r="Y28" i="8"/>
  <c r="X28" i="8"/>
  <c r="W28" i="8"/>
  <c r="V28" i="8"/>
  <c r="P28" i="8"/>
  <c r="AG27" i="8"/>
  <c r="AF27" i="8"/>
  <c r="AE27" i="8"/>
  <c r="AD27" i="8"/>
  <c r="AC27" i="8"/>
  <c r="AB27" i="8"/>
  <c r="AA27" i="8"/>
  <c r="Z27" i="8"/>
  <c r="Y27" i="8"/>
  <c r="X27" i="8"/>
  <c r="W27" i="8"/>
  <c r="V27" i="8"/>
  <c r="P27" i="8"/>
  <c r="AG26" i="8"/>
  <c r="AF26" i="8"/>
  <c r="AE26" i="8"/>
  <c r="AD26" i="8"/>
  <c r="AC26" i="8"/>
  <c r="AB26" i="8"/>
  <c r="AA26" i="8"/>
  <c r="Z26" i="8"/>
  <c r="Y26" i="8"/>
  <c r="X26" i="8"/>
  <c r="W26" i="8"/>
  <c r="V26" i="8"/>
  <c r="P26" i="8"/>
  <c r="AG25" i="8"/>
  <c r="AF25" i="8"/>
  <c r="AE25" i="8"/>
  <c r="AD25" i="8"/>
  <c r="AC25" i="8"/>
  <c r="AB25" i="8"/>
  <c r="AA25" i="8"/>
  <c r="Z25" i="8"/>
  <c r="Y25" i="8"/>
  <c r="X25" i="8"/>
  <c r="W25" i="8"/>
  <c r="V25" i="8"/>
  <c r="P25" i="8"/>
  <c r="AG24" i="8"/>
  <c r="AF24" i="8"/>
  <c r="AE24" i="8"/>
  <c r="AD24" i="8"/>
  <c r="AC24" i="8"/>
  <c r="AB24" i="8"/>
  <c r="AA24" i="8"/>
  <c r="Z24" i="8"/>
  <c r="Y24" i="8"/>
  <c r="X24" i="8"/>
  <c r="W24" i="8"/>
  <c r="V24" i="8"/>
  <c r="P24" i="8"/>
  <c r="AG23" i="8"/>
  <c r="AF23" i="8"/>
  <c r="AE23" i="8"/>
  <c r="AD23" i="8"/>
  <c r="AC23" i="8"/>
  <c r="AB23" i="8"/>
  <c r="AA23" i="8"/>
  <c r="Z23" i="8"/>
  <c r="Y23" i="8"/>
  <c r="X23" i="8"/>
  <c r="W23" i="8"/>
  <c r="V23" i="8"/>
  <c r="P23" i="8"/>
  <c r="AG22" i="8"/>
  <c r="AF22" i="8"/>
  <c r="AE22" i="8"/>
  <c r="AD22" i="8"/>
  <c r="AC22" i="8"/>
  <c r="AB22" i="8"/>
  <c r="AA22" i="8"/>
  <c r="Z22" i="8"/>
  <c r="Y22" i="8"/>
  <c r="X22" i="8"/>
  <c r="W22" i="8"/>
  <c r="V22" i="8"/>
  <c r="P22" i="8"/>
  <c r="AG21" i="8"/>
  <c r="AF21" i="8"/>
  <c r="AE21" i="8"/>
  <c r="AD21" i="8"/>
  <c r="AC21" i="8"/>
  <c r="AB21" i="8"/>
  <c r="AA21" i="8"/>
  <c r="Z21" i="8"/>
  <c r="Y21" i="8"/>
  <c r="X21" i="8"/>
  <c r="W21" i="8"/>
  <c r="V21" i="8"/>
  <c r="P21" i="8"/>
  <c r="AG20" i="8"/>
  <c r="AF20" i="8"/>
  <c r="AE20" i="8"/>
  <c r="AD20" i="8"/>
  <c r="AC20" i="8"/>
  <c r="AB20" i="8"/>
  <c r="AA20" i="8"/>
  <c r="Z20" i="8"/>
  <c r="Y20" i="8"/>
  <c r="X20" i="8"/>
  <c r="W20" i="8"/>
  <c r="V20" i="8"/>
  <c r="P20" i="8"/>
  <c r="AG19" i="8"/>
  <c r="AF19" i="8"/>
  <c r="AE19" i="8"/>
  <c r="AD19" i="8"/>
  <c r="AC19" i="8"/>
  <c r="AB19" i="8"/>
  <c r="AA19" i="8"/>
  <c r="Z19" i="8"/>
  <c r="Y19" i="8"/>
  <c r="X19" i="8"/>
  <c r="W19" i="8"/>
  <c r="V19" i="8"/>
  <c r="P19" i="8"/>
  <c r="AG18" i="8"/>
  <c r="AF18" i="8"/>
  <c r="AE18" i="8"/>
  <c r="AD18" i="8"/>
  <c r="AC18" i="8"/>
  <c r="AB18" i="8"/>
  <c r="AA18" i="8"/>
  <c r="Z18" i="8"/>
  <c r="Y18" i="8"/>
  <c r="X18" i="8"/>
  <c r="W18" i="8"/>
  <c r="V18" i="8"/>
  <c r="P18" i="8"/>
  <c r="AG17" i="8"/>
  <c r="AF17" i="8"/>
  <c r="AE17" i="8"/>
  <c r="AD17" i="8"/>
  <c r="AC17" i="8"/>
  <c r="AB17" i="8"/>
  <c r="AA17" i="8"/>
  <c r="Z17" i="8"/>
  <c r="Y17" i="8"/>
  <c r="X17" i="8"/>
  <c r="W17" i="8"/>
  <c r="V17" i="8"/>
  <c r="P17" i="8"/>
  <c r="AG16" i="8"/>
  <c r="AF16" i="8"/>
  <c r="AE16" i="8"/>
  <c r="AD16" i="8"/>
  <c r="AC16" i="8"/>
  <c r="AB16" i="8"/>
  <c r="AA16" i="8"/>
  <c r="Z16" i="8"/>
  <c r="Y16" i="8"/>
  <c r="X16" i="8"/>
  <c r="W16" i="8"/>
  <c r="V16" i="8"/>
  <c r="P16" i="8"/>
  <c r="AG15" i="8"/>
  <c r="AF15" i="8"/>
  <c r="AE15" i="8"/>
  <c r="AD15" i="8"/>
  <c r="AC15" i="8"/>
  <c r="AB15" i="8"/>
  <c r="AA15" i="8"/>
  <c r="Z15" i="8"/>
  <c r="Y15" i="8"/>
  <c r="X15" i="8"/>
  <c r="W15" i="8"/>
  <c r="V15" i="8"/>
  <c r="P15" i="8"/>
  <c r="AG14" i="8"/>
  <c r="AF14" i="8"/>
  <c r="AE14" i="8"/>
  <c r="AD14" i="8"/>
  <c r="AC14" i="8"/>
  <c r="AB14" i="8"/>
  <c r="AA14" i="8"/>
  <c r="Z14" i="8"/>
  <c r="Y14" i="8"/>
  <c r="X14" i="8"/>
  <c r="W14" i="8"/>
  <c r="V14" i="8"/>
  <c r="P14" i="8"/>
  <c r="AG13" i="8"/>
  <c r="AF13" i="8"/>
  <c r="AE13" i="8"/>
  <c r="AD13" i="8"/>
  <c r="AC13" i="8"/>
  <c r="AB13" i="8"/>
  <c r="AA13" i="8"/>
  <c r="Z13" i="8"/>
  <c r="Y13" i="8"/>
  <c r="X13" i="8"/>
  <c r="W13" i="8"/>
  <c r="V13" i="8"/>
  <c r="P13" i="8"/>
  <c r="AG12" i="8"/>
  <c r="AF12" i="8"/>
  <c r="AE12" i="8"/>
  <c r="AD12" i="8"/>
  <c r="AC12" i="8"/>
  <c r="AB12" i="8"/>
  <c r="AA12" i="8"/>
  <c r="Z12" i="8"/>
  <c r="Y12" i="8"/>
  <c r="X12" i="8"/>
  <c r="W12" i="8"/>
  <c r="V12" i="8"/>
  <c r="P12" i="8"/>
  <c r="AG11" i="8"/>
  <c r="AF11" i="8"/>
  <c r="AE11" i="8"/>
  <c r="AD11" i="8"/>
  <c r="AC11" i="8"/>
  <c r="AB11" i="8"/>
  <c r="AA11" i="8"/>
  <c r="Z11" i="8"/>
  <c r="Y11" i="8"/>
  <c r="X11" i="8"/>
  <c r="W11" i="8"/>
  <c r="V11" i="8"/>
  <c r="P11" i="8"/>
  <c r="AG10" i="8"/>
  <c r="AF10" i="8"/>
  <c r="AE10" i="8"/>
  <c r="AD10" i="8"/>
  <c r="AC10" i="8"/>
  <c r="AB10" i="8"/>
  <c r="AA10" i="8"/>
  <c r="Z10" i="8"/>
  <c r="Y10" i="8"/>
  <c r="X10" i="8"/>
  <c r="W10" i="8"/>
  <c r="V10" i="8"/>
  <c r="P10" i="8"/>
  <c r="AG9" i="8"/>
  <c r="AF9" i="8"/>
  <c r="AE9" i="8"/>
  <c r="AD9" i="8"/>
  <c r="AC9" i="8"/>
  <c r="AB9" i="8"/>
  <c r="AA9" i="8"/>
  <c r="Z9" i="8"/>
  <c r="Y9" i="8"/>
  <c r="X9" i="8"/>
  <c r="W9" i="8"/>
  <c r="V9" i="8"/>
  <c r="P9" i="8"/>
  <c r="AG8" i="8"/>
  <c r="AF8" i="8"/>
  <c r="AE8" i="8"/>
  <c r="AD8" i="8"/>
  <c r="AC8" i="8"/>
  <c r="AB8" i="8"/>
  <c r="AA8" i="8"/>
  <c r="Z8" i="8"/>
  <c r="Y8" i="8"/>
  <c r="X8" i="8"/>
  <c r="W8" i="8"/>
  <c r="V8" i="8"/>
  <c r="P8" i="8"/>
  <c r="AG7" i="8"/>
  <c r="AF7" i="8"/>
  <c r="AE7" i="8"/>
  <c r="AD7" i="8"/>
  <c r="AC7" i="8"/>
  <c r="AB7" i="8"/>
  <c r="AA7" i="8"/>
  <c r="Z7" i="8"/>
  <c r="Y7" i="8"/>
  <c r="X7" i="8"/>
  <c r="W7" i="8"/>
  <c r="V7" i="8"/>
  <c r="P7" i="8"/>
  <c r="AG6" i="8"/>
  <c r="AF6" i="8"/>
  <c r="AE6" i="8"/>
  <c r="AD6" i="8"/>
  <c r="AC6" i="8"/>
  <c r="AB6" i="8"/>
  <c r="AA6" i="8"/>
  <c r="Z6" i="8"/>
  <c r="Y6" i="8"/>
  <c r="X6" i="8"/>
  <c r="W6" i="8"/>
  <c r="V6" i="8"/>
  <c r="P6" i="8"/>
  <c r="AG5" i="8"/>
  <c r="AF5" i="8"/>
  <c r="AE5" i="8"/>
  <c r="AD5" i="8"/>
  <c r="AC5" i="8"/>
  <c r="AB5" i="8"/>
  <c r="AA5" i="8"/>
  <c r="Z5" i="8"/>
  <c r="Y5" i="8"/>
  <c r="X5" i="8"/>
  <c r="W5" i="8"/>
  <c r="V5" i="8"/>
  <c r="P5" i="8"/>
  <c r="AG4" i="8"/>
  <c r="AF4" i="8"/>
  <c r="AE4" i="8"/>
  <c r="AD4" i="8"/>
  <c r="AC4" i="8"/>
  <c r="AB4" i="8"/>
  <c r="AA4" i="8"/>
  <c r="Z4" i="8"/>
  <c r="Y4" i="8"/>
  <c r="X4" i="8"/>
  <c r="W4" i="8"/>
  <c r="V4" i="8"/>
  <c r="P4" i="8"/>
  <c r="AG64" i="7"/>
  <c r="AF64" i="7"/>
  <c r="AE64" i="7"/>
  <c r="AD64" i="7"/>
  <c r="AC64" i="7"/>
  <c r="AB64" i="7"/>
  <c r="AA64" i="7"/>
  <c r="Z64" i="7"/>
  <c r="Y64" i="7"/>
  <c r="X64" i="7"/>
  <c r="W64" i="7"/>
  <c r="V64" i="7"/>
  <c r="T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AG63" i="7"/>
  <c r="AF63" i="7"/>
  <c r="AE63" i="7"/>
  <c r="AD63" i="7"/>
  <c r="AC63" i="7"/>
  <c r="AB63" i="7"/>
  <c r="AA63" i="7"/>
  <c r="Z63" i="7"/>
  <c r="Y63" i="7"/>
  <c r="X63" i="7"/>
  <c r="W63" i="7"/>
  <c r="V63" i="7"/>
  <c r="T63" i="7"/>
  <c r="O63" i="7"/>
  <c r="N63" i="7"/>
  <c r="M63" i="7"/>
  <c r="L63" i="7"/>
  <c r="K63" i="7"/>
  <c r="J63" i="7"/>
  <c r="I63" i="7"/>
  <c r="H63" i="7"/>
  <c r="G63" i="7"/>
  <c r="F63" i="7"/>
  <c r="E63" i="7"/>
  <c r="D63" i="7"/>
  <c r="C63" i="7"/>
  <c r="AG62" i="7"/>
  <c r="AF62" i="7"/>
  <c r="AE62" i="7"/>
  <c r="AD62" i="7"/>
  <c r="AC62" i="7"/>
  <c r="AB62" i="7"/>
  <c r="AA62" i="7"/>
  <c r="Z62" i="7"/>
  <c r="Y62" i="7"/>
  <c r="X62" i="7"/>
  <c r="W62" i="7"/>
  <c r="V62" i="7"/>
  <c r="T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AG61" i="7"/>
  <c r="AF61" i="7"/>
  <c r="AE61" i="7"/>
  <c r="AD61" i="7"/>
  <c r="AC61" i="7"/>
  <c r="AB61" i="7"/>
  <c r="AA61" i="7"/>
  <c r="Z61" i="7"/>
  <c r="Y61" i="7"/>
  <c r="X61" i="7"/>
  <c r="W61" i="7"/>
  <c r="V61" i="7"/>
  <c r="T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AG60" i="7"/>
  <c r="AF60" i="7"/>
  <c r="AE60" i="7"/>
  <c r="AD60" i="7"/>
  <c r="AC60" i="7"/>
  <c r="AB60" i="7"/>
  <c r="AA60" i="7"/>
  <c r="Z60" i="7"/>
  <c r="Y60" i="7"/>
  <c r="X60" i="7"/>
  <c r="W60" i="7"/>
  <c r="V60" i="7"/>
  <c r="T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AG59" i="7"/>
  <c r="AF59" i="7"/>
  <c r="AE59" i="7"/>
  <c r="AD59" i="7"/>
  <c r="AC59" i="7"/>
  <c r="AB59" i="7"/>
  <c r="AA59" i="7"/>
  <c r="Z59" i="7"/>
  <c r="Y59" i="7"/>
  <c r="X59" i="7"/>
  <c r="W59" i="7"/>
  <c r="V59" i="7"/>
  <c r="T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AG58" i="7"/>
  <c r="AF58" i="7"/>
  <c r="AE58" i="7"/>
  <c r="AD58" i="7"/>
  <c r="AC58" i="7"/>
  <c r="AB58" i="7"/>
  <c r="AA58" i="7"/>
  <c r="Z58" i="7"/>
  <c r="Y58" i="7"/>
  <c r="X58" i="7"/>
  <c r="W58" i="7"/>
  <c r="V58" i="7"/>
  <c r="T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AG53" i="7"/>
  <c r="AF53" i="7"/>
  <c r="AE53" i="7"/>
  <c r="AD53" i="7"/>
  <c r="AC53" i="7"/>
  <c r="AB53" i="7"/>
  <c r="AA53" i="7"/>
  <c r="Z53" i="7"/>
  <c r="Y53" i="7"/>
  <c r="X53" i="7"/>
  <c r="W53" i="7"/>
  <c r="V53" i="7"/>
  <c r="P53" i="7"/>
  <c r="AG52" i="7"/>
  <c r="AF52" i="7"/>
  <c r="AE52" i="7"/>
  <c r="AD52" i="7"/>
  <c r="AC52" i="7"/>
  <c r="AB52" i="7"/>
  <c r="AA52" i="7"/>
  <c r="Z52" i="7"/>
  <c r="Y52" i="7"/>
  <c r="X52" i="7"/>
  <c r="W52" i="7"/>
  <c r="V52" i="7"/>
  <c r="P52" i="7"/>
  <c r="AG51" i="7"/>
  <c r="AF51" i="7"/>
  <c r="AE51" i="7"/>
  <c r="AD51" i="7"/>
  <c r="AC51" i="7"/>
  <c r="AB51" i="7"/>
  <c r="AA51" i="7"/>
  <c r="Z51" i="7"/>
  <c r="Y51" i="7"/>
  <c r="X51" i="7"/>
  <c r="W51" i="7"/>
  <c r="V51" i="7"/>
  <c r="P51" i="7"/>
  <c r="AG50" i="7"/>
  <c r="AF50" i="7"/>
  <c r="AE50" i="7"/>
  <c r="AD50" i="7"/>
  <c r="AC50" i="7"/>
  <c r="AB50" i="7"/>
  <c r="AA50" i="7"/>
  <c r="Z50" i="7"/>
  <c r="Y50" i="7"/>
  <c r="X50" i="7"/>
  <c r="W50" i="7"/>
  <c r="V50" i="7"/>
  <c r="P50" i="7"/>
  <c r="AG49" i="7"/>
  <c r="AF49" i="7"/>
  <c r="AE49" i="7"/>
  <c r="AD49" i="7"/>
  <c r="AC49" i="7"/>
  <c r="AB49" i="7"/>
  <c r="AA49" i="7"/>
  <c r="Z49" i="7"/>
  <c r="Y49" i="7"/>
  <c r="X49" i="7"/>
  <c r="W49" i="7"/>
  <c r="V49" i="7"/>
  <c r="P49" i="7"/>
  <c r="AG48" i="7"/>
  <c r="AF48" i="7"/>
  <c r="AE48" i="7"/>
  <c r="AD48" i="7"/>
  <c r="AC48" i="7"/>
  <c r="AB48" i="7"/>
  <c r="AA48" i="7"/>
  <c r="Z48" i="7"/>
  <c r="Y48" i="7"/>
  <c r="X48" i="7"/>
  <c r="W48" i="7"/>
  <c r="V48" i="7"/>
  <c r="P48" i="7"/>
  <c r="AG47" i="7"/>
  <c r="AF47" i="7"/>
  <c r="AE47" i="7"/>
  <c r="AD47" i="7"/>
  <c r="AC47" i="7"/>
  <c r="AB47" i="7"/>
  <c r="AA47" i="7"/>
  <c r="Z47" i="7"/>
  <c r="Y47" i="7"/>
  <c r="X47" i="7"/>
  <c r="W47" i="7"/>
  <c r="V47" i="7"/>
  <c r="P47" i="7"/>
  <c r="AG46" i="7"/>
  <c r="AF46" i="7"/>
  <c r="AE46" i="7"/>
  <c r="AD46" i="7"/>
  <c r="AC46" i="7"/>
  <c r="AB46" i="7"/>
  <c r="AA46" i="7"/>
  <c r="Z46" i="7"/>
  <c r="Y46" i="7"/>
  <c r="X46" i="7"/>
  <c r="W46" i="7"/>
  <c r="V46" i="7"/>
  <c r="AH46" i="7" s="1"/>
  <c r="P46" i="7"/>
  <c r="AG45" i="7"/>
  <c r="AF45" i="7"/>
  <c r="AE45" i="7"/>
  <c r="AD45" i="7"/>
  <c r="AC45" i="7"/>
  <c r="AB45" i="7"/>
  <c r="AA45" i="7"/>
  <c r="Z45" i="7"/>
  <c r="Y45" i="7"/>
  <c r="X45" i="7"/>
  <c r="W45" i="7"/>
  <c r="V45" i="7"/>
  <c r="P45" i="7"/>
  <c r="AG44" i="7"/>
  <c r="AF44" i="7"/>
  <c r="AE44" i="7"/>
  <c r="AD44" i="7"/>
  <c r="AC44" i="7"/>
  <c r="AB44" i="7"/>
  <c r="AA44" i="7"/>
  <c r="Z44" i="7"/>
  <c r="Y44" i="7"/>
  <c r="X44" i="7"/>
  <c r="W44" i="7"/>
  <c r="V44" i="7"/>
  <c r="P44" i="7"/>
  <c r="AG43" i="7"/>
  <c r="AF43" i="7"/>
  <c r="AE43" i="7"/>
  <c r="AD43" i="7"/>
  <c r="AC43" i="7"/>
  <c r="AB43" i="7"/>
  <c r="AA43" i="7"/>
  <c r="Z43" i="7"/>
  <c r="Y43" i="7"/>
  <c r="X43" i="7"/>
  <c r="W43" i="7"/>
  <c r="V43" i="7"/>
  <c r="P43" i="7"/>
  <c r="AG42" i="7"/>
  <c r="AF42" i="7"/>
  <c r="AE42" i="7"/>
  <c r="AD42" i="7"/>
  <c r="AC42" i="7"/>
  <c r="AB42" i="7"/>
  <c r="AA42" i="7"/>
  <c r="Z42" i="7"/>
  <c r="Y42" i="7"/>
  <c r="X42" i="7"/>
  <c r="W42" i="7"/>
  <c r="V42" i="7"/>
  <c r="P42" i="7"/>
  <c r="AG41" i="7"/>
  <c r="AF41" i="7"/>
  <c r="AE41" i="7"/>
  <c r="AD41" i="7"/>
  <c r="AC41" i="7"/>
  <c r="AB41" i="7"/>
  <c r="AA41" i="7"/>
  <c r="Z41" i="7"/>
  <c r="Y41" i="7"/>
  <c r="X41" i="7"/>
  <c r="W41" i="7"/>
  <c r="V41" i="7"/>
  <c r="P41" i="7"/>
  <c r="AG40" i="7"/>
  <c r="AF40" i="7"/>
  <c r="AE40" i="7"/>
  <c r="AD40" i="7"/>
  <c r="AC40" i="7"/>
  <c r="AB40" i="7"/>
  <c r="AA40" i="7"/>
  <c r="Z40" i="7"/>
  <c r="Y40" i="7"/>
  <c r="X40" i="7"/>
  <c r="W40" i="7"/>
  <c r="V40" i="7"/>
  <c r="P40" i="7"/>
  <c r="AG39" i="7"/>
  <c r="AF39" i="7"/>
  <c r="AE39" i="7"/>
  <c r="AD39" i="7"/>
  <c r="AC39" i="7"/>
  <c r="AB39" i="7"/>
  <c r="AA39" i="7"/>
  <c r="Z39" i="7"/>
  <c r="Y39" i="7"/>
  <c r="X39" i="7"/>
  <c r="W39" i="7"/>
  <c r="V39" i="7"/>
  <c r="P39" i="7"/>
  <c r="AG38" i="7"/>
  <c r="AF38" i="7"/>
  <c r="AE38" i="7"/>
  <c r="AD38" i="7"/>
  <c r="AC38" i="7"/>
  <c r="AB38" i="7"/>
  <c r="AA38" i="7"/>
  <c r="Z38" i="7"/>
  <c r="Y38" i="7"/>
  <c r="X38" i="7"/>
  <c r="W38" i="7"/>
  <c r="V38" i="7"/>
  <c r="AH38" i="7" s="1"/>
  <c r="P38" i="7"/>
  <c r="AG37" i="7"/>
  <c r="AF37" i="7"/>
  <c r="AE37" i="7"/>
  <c r="AD37" i="7"/>
  <c r="AC37" i="7"/>
  <c r="AB37" i="7"/>
  <c r="AA37" i="7"/>
  <c r="Z37" i="7"/>
  <c r="Y37" i="7"/>
  <c r="X37" i="7"/>
  <c r="W37" i="7"/>
  <c r="V37" i="7"/>
  <c r="P37" i="7"/>
  <c r="AG36" i="7"/>
  <c r="AF36" i="7"/>
  <c r="AE36" i="7"/>
  <c r="AD36" i="7"/>
  <c r="AC36" i="7"/>
  <c r="AB36" i="7"/>
  <c r="AA36" i="7"/>
  <c r="Z36" i="7"/>
  <c r="Y36" i="7"/>
  <c r="X36" i="7"/>
  <c r="W36" i="7"/>
  <c r="V36" i="7"/>
  <c r="P36" i="7"/>
  <c r="AG35" i="7"/>
  <c r="AF35" i="7"/>
  <c r="AE35" i="7"/>
  <c r="AD35" i="7"/>
  <c r="AC35" i="7"/>
  <c r="AB35" i="7"/>
  <c r="AA35" i="7"/>
  <c r="Z35" i="7"/>
  <c r="Y35" i="7"/>
  <c r="X35" i="7"/>
  <c r="W35" i="7"/>
  <c r="V35" i="7"/>
  <c r="P35" i="7"/>
  <c r="AG34" i="7"/>
  <c r="AF34" i="7"/>
  <c r="AE34" i="7"/>
  <c r="AD34" i="7"/>
  <c r="AC34" i="7"/>
  <c r="AB34" i="7"/>
  <c r="AA34" i="7"/>
  <c r="Z34" i="7"/>
  <c r="Y34" i="7"/>
  <c r="X34" i="7"/>
  <c r="W34" i="7"/>
  <c r="V34" i="7"/>
  <c r="P34" i="7"/>
  <c r="AG33" i="7"/>
  <c r="AF33" i="7"/>
  <c r="AE33" i="7"/>
  <c r="AD33" i="7"/>
  <c r="AC33" i="7"/>
  <c r="AB33" i="7"/>
  <c r="AA33" i="7"/>
  <c r="Z33" i="7"/>
  <c r="Y33" i="7"/>
  <c r="X33" i="7"/>
  <c r="W33" i="7"/>
  <c r="V33" i="7"/>
  <c r="P33" i="7"/>
  <c r="AG32" i="7"/>
  <c r="AF32" i="7"/>
  <c r="AE32" i="7"/>
  <c r="AD32" i="7"/>
  <c r="AC32" i="7"/>
  <c r="AB32" i="7"/>
  <c r="AA32" i="7"/>
  <c r="Z32" i="7"/>
  <c r="Y32" i="7"/>
  <c r="X32" i="7"/>
  <c r="W32" i="7"/>
  <c r="V32" i="7"/>
  <c r="P32" i="7"/>
  <c r="AG31" i="7"/>
  <c r="AF31" i="7"/>
  <c r="AE31" i="7"/>
  <c r="AD31" i="7"/>
  <c r="AC31" i="7"/>
  <c r="AB31" i="7"/>
  <c r="AA31" i="7"/>
  <c r="Z31" i="7"/>
  <c r="Y31" i="7"/>
  <c r="X31" i="7"/>
  <c r="W31" i="7"/>
  <c r="V31" i="7"/>
  <c r="P31" i="7"/>
  <c r="AG30" i="7"/>
  <c r="AF30" i="7"/>
  <c r="AE30" i="7"/>
  <c r="AD30" i="7"/>
  <c r="AC30" i="7"/>
  <c r="AB30" i="7"/>
  <c r="AA30" i="7"/>
  <c r="Z30" i="7"/>
  <c r="Y30" i="7"/>
  <c r="X30" i="7"/>
  <c r="W30" i="7"/>
  <c r="V30" i="7"/>
  <c r="AH30" i="7" s="1"/>
  <c r="P30" i="7"/>
  <c r="AG29" i="7"/>
  <c r="AF29" i="7"/>
  <c r="AE29" i="7"/>
  <c r="AD29" i="7"/>
  <c r="AC29" i="7"/>
  <c r="AB29" i="7"/>
  <c r="AA29" i="7"/>
  <c r="Z29" i="7"/>
  <c r="Y29" i="7"/>
  <c r="X29" i="7"/>
  <c r="W29" i="7"/>
  <c r="V29" i="7"/>
  <c r="P29" i="7"/>
  <c r="AG28" i="7"/>
  <c r="AF28" i="7"/>
  <c r="AE28" i="7"/>
  <c r="AD28" i="7"/>
  <c r="AC28" i="7"/>
  <c r="AB28" i="7"/>
  <c r="AA28" i="7"/>
  <c r="Z28" i="7"/>
  <c r="Y28" i="7"/>
  <c r="X28" i="7"/>
  <c r="W28" i="7"/>
  <c r="V28" i="7"/>
  <c r="P28" i="7"/>
  <c r="AG27" i="7"/>
  <c r="AF27" i="7"/>
  <c r="AE27" i="7"/>
  <c r="AD27" i="7"/>
  <c r="AC27" i="7"/>
  <c r="AB27" i="7"/>
  <c r="AA27" i="7"/>
  <c r="Z27" i="7"/>
  <c r="Y27" i="7"/>
  <c r="X27" i="7"/>
  <c r="W27" i="7"/>
  <c r="V27" i="7"/>
  <c r="P27" i="7"/>
  <c r="AG26" i="7"/>
  <c r="AF26" i="7"/>
  <c r="AE26" i="7"/>
  <c r="AD26" i="7"/>
  <c r="AC26" i="7"/>
  <c r="AB26" i="7"/>
  <c r="AA26" i="7"/>
  <c r="Z26" i="7"/>
  <c r="Y26" i="7"/>
  <c r="X26" i="7"/>
  <c r="W26" i="7"/>
  <c r="V26" i="7"/>
  <c r="P26" i="7"/>
  <c r="AG25" i="7"/>
  <c r="AF25" i="7"/>
  <c r="AE25" i="7"/>
  <c r="AD25" i="7"/>
  <c r="AC25" i="7"/>
  <c r="AB25" i="7"/>
  <c r="AA25" i="7"/>
  <c r="Z25" i="7"/>
  <c r="Y25" i="7"/>
  <c r="X25" i="7"/>
  <c r="W25" i="7"/>
  <c r="V25" i="7"/>
  <c r="P25" i="7"/>
  <c r="AG24" i="7"/>
  <c r="AF24" i="7"/>
  <c r="AE24" i="7"/>
  <c r="AD24" i="7"/>
  <c r="AC24" i="7"/>
  <c r="AB24" i="7"/>
  <c r="AA24" i="7"/>
  <c r="Z24" i="7"/>
  <c r="Y24" i="7"/>
  <c r="X24" i="7"/>
  <c r="W24" i="7"/>
  <c r="V24" i="7"/>
  <c r="P24" i="7"/>
  <c r="AG23" i="7"/>
  <c r="AF23" i="7"/>
  <c r="AE23" i="7"/>
  <c r="AD23" i="7"/>
  <c r="AC23" i="7"/>
  <c r="AB23" i="7"/>
  <c r="AA23" i="7"/>
  <c r="Z23" i="7"/>
  <c r="Y23" i="7"/>
  <c r="X23" i="7"/>
  <c r="W23" i="7"/>
  <c r="V23" i="7"/>
  <c r="P23" i="7"/>
  <c r="AG22" i="7"/>
  <c r="AF22" i="7"/>
  <c r="AE22" i="7"/>
  <c r="AD22" i="7"/>
  <c r="AC22" i="7"/>
  <c r="AB22" i="7"/>
  <c r="AA22" i="7"/>
  <c r="Z22" i="7"/>
  <c r="Y22" i="7"/>
  <c r="X22" i="7"/>
  <c r="W22" i="7"/>
  <c r="V22" i="7"/>
  <c r="AH22" i="7" s="1"/>
  <c r="P22" i="7"/>
  <c r="AG21" i="7"/>
  <c r="AF21" i="7"/>
  <c r="AE21" i="7"/>
  <c r="AD21" i="7"/>
  <c r="AC21" i="7"/>
  <c r="AB21" i="7"/>
  <c r="AA21" i="7"/>
  <c r="Z21" i="7"/>
  <c r="Y21" i="7"/>
  <c r="X21" i="7"/>
  <c r="W21" i="7"/>
  <c r="V21" i="7"/>
  <c r="P21" i="7"/>
  <c r="AG20" i="7"/>
  <c r="AF20" i="7"/>
  <c r="AE20" i="7"/>
  <c r="AD20" i="7"/>
  <c r="AC20" i="7"/>
  <c r="AB20" i="7"/>
  <c r="AA20" i="7"/>
  <c r="Z20" i="7"/>
  <c r="Y20" i="7"/>
  <c r="X20" i="7"/>
  <c r="W20" i="7"/>
  <c r="V20" i="7"/>
  <c r="P20" i="7"/>
  <c r="AG19" i="7"/>
  <c r="AF19" i="7"/>
  <c r="AE19" i="7"/>
  <c r="AD19" i="7"/>
  <c r="AC19" i="7"/>
  <c r="AB19" i="7"/>
  <c r="AA19" i="7"/>
  <c r="Z19" i="7"/>
  <c r="Y19" i="7"/>
  <c r="X19" i="7"/>
  <c r="W19" i="7"/>
  <c r="V19" i="7"/>
  <c r="P19" i="7"/>
  <c r="AG18" i="7"/>
  <c r="AF18" i="7"/>
  <c r="AE18" i="7"/>
  <c r="AD18" i="7"/>
  <c r="AC18" i="7"/>
  <c r="AB18" i="7"/>
  <c r="AA18" i="7"/>
  <c r="Z18" i="7"/>
  <c r="Y18" i="7"/>
  <c r="X18" i="7"/>
  <c r="W18" i="7"/>
  <c r="V18" i="7"/>
  <c r="P18" i="7"/>
  <c r="AG17" i="7"/>
  <c r="AF17" i="7"/>
  <c r="AE17" i="7"/>
  <c r="AD17" i="7"/>
  <c r="AC17" i="7"/>
  <c r="AB17" i="7"/>
  <c r="AA17" i="7"/>
  <c r="Z17" i="7"/>
  <c r="Y17" i="7"/>
  <c r="X17" i="7"/>
  <c r="W17" i="7"/>
  <c r="V17" i="7"/>
  <c r="P17" i="7"/>
  <c r="AG16" i="7"/>
  <c r="AF16" i="7"/>
  <c r="AE16" i="7"/>
  <c r="AD16" i="7"/>
  <c r="AC16" i="7"/>
  <c r="AB16" i="7"/>
  <c r="AA16" i="7"/>
  <c r="Z16" i="7"/>
  <c r="Y16" i="7"/>
  <c r="X16" i="7"/>
  <c r="W16" i="7"/>
  <c r="V16" i="7"/>
  <c r="P16" i="7"/>
  <c r="AG15" i="7"/>
  <c r="AF15" i="7"/>
  <c r="AE15" i="7"/>
  <c r="AD15" i="7"/>
  <c r="AC15" i="7"/>
  <c r="AB15" i="7"/>
  <c r="AA15" i="7"/>
  <c r="Z15" i="7"/>
  <c r="Y15" i="7"/>
  <c r="X15" i="7"/>
  <c r="W15" i="7"/>
  <c r="V15" i="7"/>
  <c r="P15" i="7"/>
  <c r="AG14" i="7"/>
  <c r="AF14" i="7"/>
  <c r="AE14" i="7"/>
  <c r="AD14" i="7"/>
  <c r="AC14" i="7"/>
  <c r="AB14" i="7"/>
  <c r="AA14" i="7"/>
  <c r="Z14" i="7"/>
  <c r="Y14" i="7"/>
  <c r="X14" i="7"/>
  <c r="W14" i="7"/>
  <c r="V14" i="7"/>
  <c r="AH14" i="7" s="1"/>
  <c r="P14" i="7"/>
  <c r="AG13" i="7"/>
  <c r="AF13" i="7"/>
  <c r="AE13" i="7"/>
  <c r="AD13" i="7"/>
  <c r="AC13" i="7"/>
  <c r="AB13" i="7"/>
  <c r="AA13" i="7"/>
  <c r="Z13" i="7"/>
  <c r="Y13" i="7"/>
  <c r="X13" i="7"/>
  <c r="W13" i="7"/>
  <c r="V13" i="7"/>
  <c r="P13" i="7"/>
  <c r="AG12" i="7"/>
  <c r="AF12" i="7"/>
  <c r="AE12" i="7"/>
  <c r="AD12" i="7"/>
  <c r="AC12" i="7"/>
  <c r="AB12" i="7"/>
  <c r="AA12" i="7"/>
  <c r="Z12" i="7"/>
  <c r="Y12" i="7"/>
  <c r="X12" i="7"/>
  <c r="W12" i="7"/>
  <c r="V12" i="7"/>
  <c r="P12" i="7"/>
  <c r="AG11" i="7"/>
  <c r="AF11" i="7"/>
  <c r="AE11" i="7"/>
  <c r="AD11" i="7"/>
  <c r="AC11" i="7"/>
  <c r="AB11" i="7"/>
  <c r="AA11" i="7"/>
  <c r="Z11" i="7"/>
  <c r="Y11" i="7"/>
  <c r="X11" i="7"/>
  <c r="W11" i="7"/>
  <c r="V11" i="7"/>
  <c r="P11" i="7"/>
  <c r="AG10" i="7"/>
  <c r="AF10" i="7"/>
  <c r="AE10" i="7"/>
  <c r="AD10" i="7"/>
  <c r="AC10" i="7"/>
  <c r="AB10" i="7"/>
  <c r="AA10" i="7"/>
  <c r="Z10" i="7"/>
  <c r="Y10" i="7"/>
  <c r="X10" i="7"/>
  <c r="W10" i="7"/>
  <c r="V10" i="7"/>
  <c r="P10" i="7"/>
  <c r="AG9" i="7"/>
  <c r="AF9" i="7"/>
  <c r="AE9" i="7"/>
  <c r="AD9" i="7"/>
  <c r="AC9" i="7"/>
  <c r="AB9" i="7"/>
  <c r="AA9" i="7"/>
  <c r="Z9" i="7"/>
  <c r="Y9" i="7"/>
  <c r="X9" i="7"/>
  <c r="W9" i="7"/>
  <c r="V9" i="7"/>
  <c r="P9" i="7"/>
  <c r="AG8" i="7"/>
  <c r="AF8" i="7"/>
  <c r="AE8" i="7"/>
  <c r="AD8" i="7"/>
  <c r="AC8" i="7"/>
  <c r="AB8" i="7"/>
  <c r="AA8" i="7"/>
  <c r="Z8" i="7"/>
  <c r="Y8" i="7"/>
  <c r="X8" i="7"/>
  <c r="W8" i="7"/>
  <c r="V8" i="7"/>
  <c r="P8" i="7"/>
  <c r="AG7" i="7"/>
  <c r="AF7" i="7"/>
  <c r="AE7" i="7"/>
  <c r="AD7" i="7"/>
  <c r="AC7" i="7"/>
  <c r="AB7" i="7"/>
  <c r="AA7" i="7"/>
  <c r="Z7" i="7"/>
  <c r="Y7" i="7"/>
  <c r="X7" i="7"/>
  <c r="W7" i="7"/>
  <c r="V7" i="7"/>
  <c r="P7" i="7"/>
  <c r="AG6" i="7"/>
  <c r="AF6" i="7"/>
  <c r="AE6" i="7"/>
  <c r="AD6" i="7"/>
  <c r="AC6" i="7"/>
  <c r="AB6" i="7"/>
  <c r="AA6" i="7"/>
  <c r="Z6" i="7"/>
  <c r="Y6" i="7"/>
  <c r="X6" i="7"/>
  <c r="W6" i="7"/>
  <c r="V6" i="7"/>
  <c r="AH6" i="7" s="1"/>
  <c r="P6" i="7"/>
  <c r="AG5" i="7"/>
  <c r="AF5" i="7"/>
  <c r="AE5" i="7"/>
  <c r="AD5" i="7"/>
  <c r="AC5" i="7"/>
  <c r="AB5" i="7"/>
  <c r="AA5" i="7"/>
  <c r="Z5" i="7"/>
  <c r="Y5" i="7"/>
  <c r="X5" i="7"/>
  <c r="W5" i="7"/>
  <c r="V5" i="7"/>
  <c r="P5" i="7"/>
  <c r="AG4" i="7"/>
  <c r="AF4" i="7"/>
  <c r="AE4" i="7"/>
  <c r="AD4" i="7"/>
  <c r="AC4" i="7"/>
  <c r="AB4" i="7"/>
  <c r="AA4" i="7"/>
  <c r="Z4" i="7"/>
  <c r="Y4" i="7"/>
  <c r="X4" i="7"/>
  <c r="W4" i="7"/>
  <c r="V4" i="7"/>
  <c r="P4" i="7"/>
  <c r="AG53" i="3"/>
  <c r="AF53" i="3"/>
  <c r="AE53" i="3"/>
  <c r="AD53" i="3"/>
  <c r="AC53" i="3"/>
  <c r="AB53" i="3"/>
  <c r="AA53" i="3"/>
  <c r="Z53" i="3"/>
  <c r="Y53" i="3"/>
  <c r="X53" i="3"/>
  <c r="W53" i="3"/>
  <c r="V53" i="3"/>
  <c r="AG52" i="3"/>
  <c r="AF52" i="3"/>
  <c r="AE52" i="3"/>
  <c r="AD52" i="3"/>
  <c r="AC52" i="3"/>
  <c r="AB52" i="3"/>
  <c r="AA52" i="3"/>
  <c r="Z52" i="3"/>
  <c r="Y52" i="3"/>
  <c r="X52" i="3"/>
  <c r="W52" i="3"/>
  <c r="V52" i="3"/>
  <c r="AG51" i="3"/>
  <c r="AF51" i="3"/>
  <c r="AE51" i="3"/>
  <c r="AD51" i="3"/>
  <c r="AC51" i="3"/>
  <c r="AB51" i="3"/>
  <c r="AA51" i="3"/>
  <c r="Z51" i="3"/>
  <c r="Y51" i="3"/>
  <c r="X51" i="3"/>
  <c r="W51" i="3"/>
  <c r="V51" i="3"/>
  <c r="AG50" i="3"/>
  <c r="AF50" i="3"/>
  <c r="AE50" i="3"/>
  <c r="AD50" i="3"/>
  <c r="AC50" i="3"/>
  <c r="AB50" i="3"/>
  <c r="AA50" i="3"/>
  <c r="Z50" i="3"/>
  <c r="Y50" i="3"/>
  <c r="X50" i="3"/>
  <c r="W50" i="3"/>
  <c r="V50" i="3"/>
  <c r="AG49" i="3"/>
  <c r="AF49" i="3"/>
  <c r="AE49" i="3"/>
  <c r="AD49" i="3"/>
  <c r="AC49" i="3"/>
  <c r="AB49" i="3"/>
  <c r="AA49" i="3"/>
  <c r="Z49" i="3"/>
  <c r="Y49" i="3"/>
  <c r="X49" i="3"/>
  <c r="W49" i="3"/>
  <c r="V49" i="3"/>
  <c r="AG48" i="3"/>
  <c r="AF48" i="3"/>
  <c r="AE48" i="3"/>
  <c r="AD48" i="3"/>
  <c r="AC48" i="3"/>
  <c r="AB48" i="3"/>
  <c r="AA48" i="3"/>
  <c r="Z48" i="3"/>
  <c r="Y48" i="3"/>
  <c r="X48" i="3"/>
  <c r="W48" i="3"/>
  <c r="V48" i="3"/>
  <c r="AG47" i="3"/>
  <c r="AF47" i="3"/>
  <c r="AE47" i="3"/>
  <c r="AD47" i="3"/>
  <c r="AC47" i="3"/>
  <c r="AB47" i="3"/>
  <c r="AA47" i="3"/>
  <c r="Z47" i="3"/>
  <c r="Y47" i="3"/>
  <c r="X47" i="3"/>
  <c r="W47" i="3"/>
  <c r="V47" i="3"/>
  <c r="AG46" i="3"/>
  <c r="AF46" i="3"/>
  <c r="AE46" i="3"/>
  <c r="AD46" i="3"/>
  <c r="AC46" i="3"/>
  <c r="AB46" i="3"/>
  <c r="AA46" i="3"/>
  <c r="Z46" i="3"/>
  <c r="Y46" i="3"/>
  <c r="X46" i="3"/>
  <c r="W46" i="3"/>
  <c r="V46" i="3"/>
  <c r="AG45" i="3"/>
  <c r="AF45" i="3"/>
  <c r="AE45" i="3"/>
  <c r="AD45" i="3"/>
  <c r="AC45" i="3"/>
  <c r="AB45" i="3"/>
  <c r="AA45" i="3"/>
  <c r="Z45" i="3"/>
  <c r="Y45" i="3"/>
  <c r="X45" i="3"/>
  <c r="W45" i="3"/>
  <c r="V45" i="3"/>
  <c r="AG44" i="3"/>
  <c r="AF44" i="3"/>
  <c r="AE44" i="3"/>
  <c r="AD44" i="3"/>
  <c r="AC44" i="3"/>
  <c r="AB44" i="3"/>
  <c r="AA44" i="3"/>
  <c r="Z44" i="3"/>
  <c r="Y44" i="3"/>
  <c r="X44" i="3"/>
  <c r="W44" i="3"/>
  <c r="V44" i="3"/>
  <c r="AG43" i="3"/>
  <c r="AF43" i="3"/>
  <c r="AE43" i="3"/>
  <c r="AD43" i="3"/>
  <c r="AC43" i="3"/>
  <c r="AB43" i="3"/>
  <c r="AA43" i="3"/>
  <c r="Z43" i="3"/>
  <c r="Y43" i="3"/>
  <c r="X43" i="3"/>
  <c r="W43" i="3"/>
  <c r="V43" i="3"/>
  <c r="AG42" i="3"/>
  <c r="AF42" i="3"/>
  <c r="AE42" i="3"/>
  <c r="AD42" i="3"/>
  <c r="AC42" i="3"/>
  <c r="AB42" i="3"/>
  <c r="AA42" i="3"/>
  <c r="Z42" i="3"/>
  <c r="Y42" i="3"/>
  <c r="X42" i="3"/>
  <c r="W42" i="3"/>
  <c r="V42" i="3"/>
  <c r="AG41" i="3"/>
  <c r="AF41" i="3"/>
  <c r="AE41" i="3"/>
  <c r="AD41" i="3"/>
  <c r="AC41" i="3"/>
  <c r="AB41" i="3"/>
  <c r="AA41" i="3"/>
  <c r="Z41" i="3"/>
  <c r="Y41" i="3"/>
  <c r="X41" i="3"/>
  <c r="W41" i="3"/>
  <c r="V41" i="3"/>
  <c r="AG40" i="3"/>
  <c r="AF40" i="3"/>
  <c r="AE40" i="3"/>
  <c r="AD40" i="3"/>
  <c r="AC40" i="3"/>
  <c r="AB40" i="3"/>
  <c r="AA40" i="3"/>
  <c r="Z40" i="3"/>
  <c r="Y40" i="3"/>
  <c r="X40" i="3"/>
  <c r="W40" i="3"/>
  <c r="V40" i="3"/>
  <c r="AG39" i="3"/>
  <c r="AF39" i="3"/>
  <c r="AE39" i="3"/>
  <c r="AD39" i="3"/>
  <c r="AC39" i="3"/>
  <c r="AB39" i="3"/>
  <c r="AA39" i="3"/>
  <c r="Z39" i="3"/>
  <c r="Y39" i="3"/>
  <c r="X39" i="3"/>
  <c r="W39" i="3"/>
  <c r="V39" i="3"/>
  <c r="AG38" i="3"/>
  <c r="AF38" i="3"/>
  <c r="AE38" i="3"/>
  <c r="AD38" i="3"/>
  <c r="AC38" i="3"/>
  <c r="AB38" i="3"/>
  <c r="AA38" i="3"/>
  <c r="Z38" i="3"/>
  <c r="Y38" i="3"/>
  <c r="X38" i="3"/>
  <c r="W38" i="3"/>
  <c r="V38" i="3"/>
  <c r="AG37" i="3"/>
  <c r="AF37" i="3"/>
  <c r="AE37" i="3"/>
  <c r="AD37" i="3"/>
  <c r="AC37" i="3"/>
  <c r="AB37" i="3"/>
  <c r="AA37" i="3"/>
  <c r="Z37" i="3"/>
  <c r="Y37" i="3"/>
  <c r="X37" i="3"/>
  <c r="W37" i="3"/>
  <c r="V37" i="3"/>
  <c r="AG36" i="3"/>
  <c r="AF36" i="3"/>
  <c r="AE36" i="3"/>
  <c r="AD36" i="3"/>
  <c r="AC36" i="3"/>
  <c r="AB36" i="3"/>
  <c r="AA36" i="3"/>
  <c r="Z36" i="3"/>
  <c r="Y36" i="3"/>
  <c r="X36" i="3"/>
  <c r="W36" i="3"/>
  <c r="V36" i="3"/>
  <c r="AG35" i="3"/>
  <c r="AF35" i="3"/>
  <c r="AE35" i="3"/>
  <c r="AD35" i="3"/>
  <c r="AC35" i="3"/>
  <c r="AB35" i="3"/>
  <c r="AA35" i="3"/>
  <c r="Z35" i="3"/>
  <c r="Y35" i="3"/>
  <c r="X35" i="3"/>
  <c r="W35" i="3"/>
  <c r="V35" i="3"/>
  <c r="AG34" i="3"/>
  <c r="AF34" i="3"/>
  <c r="AE34" i="3"/>
  <c r="AD34" i="3"/>
  <c r="AC34" i="3"/>
  <c r="AB34" i="3"/>
  <c r="AA34" i="3"/>
  <c r="Z34" i="3"/>
  <c r="Y34" i="3"/>
  <c r="X34" i="3"/>
  <c r="W34" i="3"/>
  <c r="V34" i="3"/>
  <c r="AG33" i="3"/>
  <c r="AF33" i="3"/>
  <c r="AE33" i="3"/>
  <c r="AD33" i="3"/>
  <c r="AC33" i="3"/>
  <c r="AB33" i="3"/>
  <c r="AA33" i="3"/>
  <c r="Z33" i="3"/>
  <c r="Y33" i="3"/>
  <c r="X33" i="3"/>
  <c r="W33" i="3"/>
  <c r="V33" i="3"/>
  <c r="AG32" i="3"/>
  <c r="AF32" i="3"/>
  <c r="AE32" i="3"/>
  <c r="AD32" i="3"/>
  <c r="AC32" i="3"/>
  <c r="AB32" i="3"/>
  <c r="AA32" i="3"/>
  <c r="Z32" i="3"/>
  <c r="Y32" i="3"/>
  <c r="X32" i="3"/>
  <c r="W32" i="3"/>
  <c r="V32" i="3"/>
  <c r="AG31" i="3"/>
  <c r="AF31" i="3"/>
  <c r="AE31" i="3"/>
  <c r="AD31" i="3"/>
  <c r="AC31" i="3"/>
  <c r="AB31" i="3"/>
  <c r="AA31" i="3"/>
  <c r="Z31" i="3"/>
  <c r="Y31" i="3"/>
  <c r="X31" i="3"/>
  <c r="W31" i="3"/>
  <c r="V31" i="3"/>
  <c r="AG30" i="3"/>
  <c r="AF30" i="3"/>
  <c r="AE30" i="3"/>
  <c r="AD30" i="3"/>
  <c r="AC30" i="3"/>
  <c r="AB30" i="3"/>
  <c r="AA30" i="3"/>
  <c r="Z30" i="3"/>
  <c r="Y30" i="3"/>
  <c r="X30" i="3"/>
  <c r="W30" i="3"/>
  <c r="V30" i="3"/>
  <c r="AG29" i="3"/>
  <c r="AF29" i="3"/>
  <c r="AE29" i="3"/>
  <c r="AD29" i="3"/>
  <c r="AC29" i="3"/>
  <c r="AB29" i="3"/>
  <c r="AA29" i="3"/>
  <c r="Z29" i="3"/>
  <c r="Y29" i="3"/>
  <c r="X29" i="3"/>
  <c r="W29" i="3"/>
  <c r="V29" i="3"/>
  <c r="AG28" i="3"/>
  <c r="AF28" i="3"/>
  <c r="AE28" i="3"/>
  <c r="AD28" i="3"/>
  <c r="AC28" i="3"/>
  <c r="AB28" i="3"/>
  <c r="AA28" i="3"/>
  <c r="Z28" i="3"/>
  <c r="Y28" i="3"/>
  <c r="X28" i="3"/>
  <c r="W28" i="3"/>
  <c r="V28" i="3"/>
  <c r="AG27" i="3"/>
  <c r="AF27" i="3"/>
  <c r="AE27" i="3"/>
  <c r="AD27" i="3"/>
  <c r="AC27" i="3"/>
  <c r="AB27" i="3"/>
  <c r="AA27" i="3"/>
  <c r="Z27" i="3"/>
  <c r="Y27" i="3"/>
  <c r="X27" i="3"/>
  <c r="W27" i="3"/>
  <c r="V27" i="3"/>
  <c r="AG26" i="3"/>
  <c r="AF26" i="3"/>
  <c r="AE26" i="3"/>
  <c r="AD26" i="3"/>
  <c r="AC26" i="3"/>
  <c r="AB26" i="3"/>
  <c r="AA26" i="3"/>
  <c r="Z26" i="3"/>
  <c r="Y26" i="3"/>
  <c r="X26" i="3"/>
  <c r="W26" i="3"/>
  <c r="V26" i="3"/>
  <c r="AG25" i="3"/>
  <c r="AF25" i="3"/>
  <c r="AE25" i="3"/>
  <c r="AD25" i="3"/>
  <c r="AC25" i="3"/>
  <c r="AB25" i="3"/>
  <c r="AA25" i="3"/>
  <c r="Z25" i="3"/>
  <c r="Y25" i="3"/>
  <c r="X25" i="3"/>
  <c r="W25" i="3"/>
  <c r="V25" i="3"/>
  <c r="AG24" i="3"/>
  <c r="AF24" i="3"/>
  <c r="AE24" i="3"/>
  <c r="AD24" i="3"/>
  <c r="AC24" i="3"/>
  <c r="AB24" i="3"/>
  <c r="AA24" i="3"/>
  <c r="Z24" i="3"/>
  <c r="Y24" i="3"/>
  <c r="X24" i="3"/>
  <c r="W24" i="3"/>
  <c r="V24" i="3"/>
  <c r="AG23" i="3"/>
  <c r="AF23" i="3"/>
  <c r="AE23" i="3"/>
  <c r="AD23" i="3"/>
  <c r="AC23" i="3"/>
  <c r="AB23" i="3"/>
  <c r="AA23" i="3"/>
  <c r="Z23" i="3"/>
  <c r="Y23" i="3"/>
  <c r="X23" i="3"/>
  <c r="W23" i="3"/>
  <c r="V23" i="3"/>
  <c r="AG22" i="3"/>
  <c r="AF22" i="3"/>
  <c r="AE22" i="3"/>
  <c r="AD22" i="3"/>
  <c r="AC22" i="3"/>
  <c r="AB22" i="3"/>
  <c r="AA22" i="3"/>
  <c r="Z22" i="3"/>
  <c r="Y22" i="3"/>
  <c r="X22" i="3"/>
  <c r="W22" i="3"/>
  <c r="V22" i="3"/>
  <c r="AG21" i="3"/>
  <c r="AF21" i="3"/>
  <c r="AE21" i="3"/>
  <c r="AD21" i="3"/>
  <c r="AC21" i="3"/>
  <c r="AB21" i="3"/>
  <c r="AA21" i="3"/>
  <c r="Z21" i="3"/>
  <c r="Y21" i="3"/>
  <c r="X21" i="3"/>
  <c r="W21" i="3"/>
  <c r="V21" i="3"/>
  <c r="AG20" i="3"/>
  <c r="AF20" i="3"/>
  <c r="AE20" i="3"/>
  <c r="AD20" i="3"/>
  <c r="AC20" i="3"/>
  <c r="AB20" i="3"/>
  <c r="AA20" i="3"/>
  <c r="Z20" i="3"/>
  <c r="Y20" i="3"/>
  <c r="X20" i="3"/>
  <c r="W20" i="3"/>
  <c r="V20" i="3"/>
  <c r="AG19" i="3"/>
  <c r="AF19" i="3"/>
  <c r="AE19" i="3"/>
  <c r="AD19" i="3"/>
  <c r="AC19" i="3"/>
  <c r="AB19" i="3"/>
  <c r="AA19" i="3"/>
  <c r="Z19" i="3"/>
  <c r="Y19" i="3"/>
  <c r="X19" i="3"/>
  <c r="W19" i="3"/>
  <c r="V19" i="3"/>
  <c r="AG18" i="3"/>
  <c r="AF18" i="3"/>
  <c r="AE18" i="3"/>
  <c r="AD18" i="3"/>
  <c r="AC18" i="3"/>
  <c r="AB18" i="3"/>
  <c r="AA18" i="3"/>
  <c r="Z18" i="3"/>
  <c r="Y18" i="3"/>
  <c r="X18" i="3"/>
  <c r="W18" i="3"/>
  <c r="V18" i="3"/>
  <c r="AG17" i="3"/>
  <c r="AF17" i="3"/>
  <c r="AE17" i="3"/>
  <c r="AD17" i="3"/>
  <c r="AC17" i="3"/>
  <c r="AB17" i="3"/>
  <c r="AA17" i="3"/>
  <c r="Z17" i="3"/>
  <c r="Y17" i="3"/>
  <c r="X17" i="3"/>
  <c r="W17" i="3"/>
  <c r="V17" i="3"/>
  <c r="AG16" i="3"/>
  <c r="AF16" i="3"/>
  <c r="AE16" i="3"/>
  <c r="AD16" i="3"/>
  <c r="AC16" i="3"/>
  <c r="AB16" i="3"/>
  <c r="AA16" i="3"/>
  <c r="Z16" i="3"/>
  <c r="Y16" i="3"/>
  <c r="X16" i="3"/>
  <c r="W16" i="3"/>
  <c r="V16" i="3"/>
  <c r="AG15" i="3"/>
  <c r="AF15" i="3"/>
  <c r="AE15" i="3"/>
  <c r="AD15" i="3"/>
  <c r="AC15" i="3"/>
  <c r="AB15" i="3"/>
  <c r="AA15" i="3"/>
  <c r="Z15" i="3"/>
  <c r="Y15" i="3"/>
  <c r="X15" i="3"/>
  <c r="W15" i="3"/>
  <c r="V15" i="3"/>
  <c r="AG14" i="3"/>
  <c r="AF14" i="3"/>
  <c r="AE14" i="3"/>
  <c r="AD14" i="3"/>
  <c r="AC14" i="3"/>
  <c r="AB14" i="3"/>
  <c r="AA14" i="3"/>
  <c r="Z14" i="3"/>
  <c r="Y14" i="3"/>
  <c r="X14" i="3"/>
  <c r="W14" i="3"/>
  <c r="V14" i="3"/>
  <c r="AG13" i="3"/>
  <c r="AF13" i="3"/>
  <c r="AE13" i="3"/>
  <c r="AD13" i="3"/>
  <c r="AC13" i="3"/>
  <c r="AB13" i="3"/>
  <c r="AA13" i="3"/>
  <c r="Z13" i="3"/>
  <c r="Y13" i="3"/>
  <c r="X13" i="3"/>
  <c r="W13" i="3"/>
  <c r="V13" i="3"/>
  <c r="AG12" i="3"/>
  <c r="AF12" i="3"/>
  <c r="AE12" i="3"/>
  <c r="AD12" i="3"/>
  <c r="AC12" i="3"/>
  <c r="AB12" i="3"/>
  <c r="AA12" i="3"/>
  <c r="Z12" i="3"/>
  <c r="Y12" i="3"/>
  <c r="X12" i="3"/>
  <c r="W12" i="3"/>
  <c r="V12" i="3"/>
  <c r="AG11" i="3"/>
  <c r="AF11" i="3"/>
  <c r="AE11" i="3"/>
  <c r="AD11" i="3"/>
  <c r="AC11" i="3"/>
  <c r="AB11" i="3"/>
  <c r="AA11" i="3"/>
  <c r="Z11" i="3"/>
  <c r="Y11" i="3"/>
  <c r="X11" i="3"/>
  <c r="W11" i="3"/>
  <c r="V11" i="3"/>
  <c r="AG10" i="3"/>
  <c r="AF10" i="3"/>
  <c r="AE10" i="3"/>
  <c r="AD10" i="3"/>
  <c r="AC10" i="3"/>
  <c r="AB10" i="3"/>
  <c r="AA10" i="3"/>
  <c r="Z10" i="3"/>
  <c r="Y10" i="3"/>
  <c r="X10" i="3"/>
  <c r="W10" i="3"/>
  <c r="V10" i="3"/>
  <c r="AG9" i="3"/>
  <c r="AF9" i="3"/>
  <c r="AE9" i="3"/>
  <c r="AD9" i="3"/>
  <c r="AC9" i="3"/>
  <c r="AB9" i="3"/>
  <c r="AA9" i="3"/>
  <c r="Z9" i="3"/>
  <c r="Y9" i="3"/>
  <c r="X9" i="3"/>
  <c r="W9" i="3"/>
  <c r="V9" i="3"/>
  <c r="AG8" i="3"/>
  <c r="AF8" i="3"/>
  <c r="AE8" i="3"/>
  <c r="AD8" i="3"/>
  <c r="AC8" i="3"/>
  <c r="AB8" i="3"/>
  <c r="AA8" i="3"/>
  <c r="Z8" i="3"/>
  <c r="Y8" i="3"/>
  <c r="X8" i="3"/>
  <c r="W8" i="3"/>
  <c r="V8" i="3"/>
  <c r="AG7" i="3"/>
  <c r="AF7" i="3"/>
  <c r="AE7" i="3"/>
  <c r="AD7" i="3"/>
  <c r="AC7" i="3"/>
  <c r="AB7" i="3"/>
  <c r="AA7" i="3"/>
  <c r="Z7" i="3"/>
  <c r="Y7" i="3"/>
  <c r="X7" i="3"/>
  <c r="W7" i="3"/>
  <c r="V7" i="3"/>
  <c r="AG6" i="3"/>
  <c r="AF6" i="3"/>
  <c r="AE6" i="3"/>
  <c r="AD6" i="3"/>
  <c r="AC6" i="3"/>
  <c r="AB6" i="3"/>
  <c r="AA6" i="3"/>
  <c r="Z6" i="3"/>
  <c r="Y6" i="3"/>
  <c r="X6" i="3"/>
  <c r="W6" i="3"/>
  <c r="V6" i="3"/>
  <c r="AG5" i="3"/>
  <c r="AF5" i="3"/>
  <c r="AE5" i="3"/>
  <c r="AD5" i="3"/>
  <c r="AC5" i="3"/>
  <c r="AB5" i="3"/>
  <c r="AA5" i="3"/>
  <c r="Z5" i="3"/>
  <c r="Y5" i="3"/>
  <c r="X5" i="3"/>
  <c r="W5" i="3"/>
  <c r="V5" i="3"/>
  <c r="AG4" i="3"/>
  <c r="AF4" i="3"/>
  <c r="AE4" i="3"/>
  <c r="AD4" i="3"/>
  <c r="AC4" i="3"/>
  <c r="AB4" i="3"/>
  <c r="AA4" i="3"/>
  <c r="Z4" i="3"/>
  <c r="Y4" i="3"/>
  <c r="X4" i="3"/>
  <c r="W4" i="3"/>
  <c r="V4" i="3"/>
  <c r="AG53" i="1"/>
  <c r="AF53" i="1"/>
  <c r="AE53" i="1"/>
  <c r="AD53" i="1"/>
  <c r="AC53" i="1"/>
  <c r="AB53" i="1"/>
  <c r="AA53" i="1"/>
  <c r="Z53" i="1"/>
  <c r="Y53" i="1"/>
  <c r="X53" i="1"/>
  <c r="W53" i="1"/>
  <c r="V53" i="1"/>
  <c r="AG52" i="1"/>
  <c r="AF52" i="1"/>
  <c r="AE52" i="1"/>
  <c r="AD52" i="1"/>
  <c r="AC52" i="1"/>
  <c r="AB52" i="1"/>
  <c r="AA52" i="1"/>
  <c r="Z52" i="1"/>
  <c r="Y52" i="1"/>
  <c r="X52" i="1"/>
  <c r="W52" i="1"/>
  <c r="V52" i="1"/>
  <c r="AG51" i="1"/>
  <c r="AF51" i="1"/>
  <c r="AE51" i="1"/>
  <c r="AD51" i="1"/>
  <c r="AC51" i="1"/>
  <c r="AB51" i="1"/>
  <c r="AA51" i="1"/>
  <c r="Z51" i="1"/>
  <c r="Y51" i="1"/>
  <c r="X51" i="1"/>
  <c r="W51" i="1"/>
  <c r="V51" i="1"/>
  <c r="AG50" i="1"/>
  <c r="AF50" i="1"/>
  <c r="AE50" i="1"/>
  <c r="AD50" i="1"/>
  <c r="AC50" i="1"/>
  <c r="AB50" i="1"/>
  <c r="AA50" i="1"/>
  <c r="Z50" i="1"/>
  <c r="Y50" i="1"/>
  <c r="X50" i="1"/>
  <c r="W50" i="1"/>
  <c r="V50" i="1"/>
  <c r="AG49" i="1"/>
  <c r="AF49" i="1"/>
  <c r="AE49" i="1"/>
  <c r="AD49" i="1"/>
  <c r="AC49" i="1"/>
  <c r="AC64" i="1" s="1"/>
  <c r="AB49" i="1"/>
  <c r="AA49" i="1"/>
  <c r="Z49" i="1"/>
  <c r="Y49" i="1"/>
  <c r="X49" i="1"/>
  <c r="W49" i="1"/>
  <c r="V49" i="1"/>
  <c r="AG48" i="1"/>
  <c r="AG64" i="1" s="1"/>
  <c r="AF48" i="1"/>
  <c r="AF64" i="1" s="1"/>
  <c r="AE48" i="1"/>
  <c r="AE64" i="1" s="1"/>
  <c r="AD48" i="1"/>
  <c r="AC48" i="1"/>
  <c r="AB48" i="1"/>
  <c r="AA48" i="1"/>
  <c r="Z48" i="1"/>
  <c r="Z64" i="1" s="1"/>
  <c r="Y48" i="1"/>
  <c r="Y64" i="1" s="1"/>
  <c r="X48" i="1"/>
  <c r="X64" i="1" s="1"/>
  <c r="W48" i="1"/>
  <c r="W64" i="1" s="1"/>
  <c r="V48" i="1"/>
  <c r="AG47" i="1"/>
  <c r="AF47" i="1"/>
  <c r="AE47" i="1"/>
  <c r="AD47" i="1"/>
  <c r="AC47" i="1"/>
  <c r="AB47" i="1"/>
  <c r="AA47" i="1"/>
  <c r="Z47" i="1"/>
  <c r="Y47" i="1"/>
  <c r="X47" i="1"/>
  <c r="W47" i="1"/>
  <c r="V47" i="1"/>
  <c r="AG46" i="1"/>
  <c r="AF46" i="1"/>
  <c r="AE46" i="1"/>
  <c r="AD46" i="1"/>
  <c r="AC46" i="1"/>
  <c r="AB46" i="1"/>
  <c r="AA46" i="1"/>
  <c r="Z46" i="1"/>
  <c r="Y46" i="1"/>
  <c r="X46" i="1"/>
  <c r="W46" i="1"/>
  <c r="V46" i="1"/>
  <c r="AG45" i="1"/>
  <c r="AF45" i="1"/>
  <c r="AE45" i="1"/>
  <c r="AD45" i="1"/>
  <c r="AC45" i="1"/>
  <c r="AB45" i="1"/>
  <c r="AA45" i="1"/>
  <c r="Z45" i="1"/>
  <c r="Y45" i="1"/>
  <c r="X45" i="1"/>
  <c r="W45" i="1"/>
  <c r="V45" i="1"/>
  <c r="AG44" i="1"/>
  <c r="AF44" i="1"/>
  <c r="AE44" i="1"/>
  <c r="AE63" i="1" s="1"/>
  <c r="AD44" i="1"/>
  <c r="AC44" i="1"/>
  <c r="AB44" i="1"/>
  <c r="AA44" i="1"/>
  <c r="Z44" i="1"/>
  <c r="Y44" i="1"/>
  <c r="X44" i="1"/>
  <c r="W44" i="1"/>
  <c r="V44" i="1"/>
  <c r="AG43" i="1"/>
  <c r="AF43" i="1"/>
  <c r="AE43" i="1"/>
  <c r="AD43" i="1"/>
  <c r="AD63" i="1" s="1"/>
  <c r="AC43" i="1"/>
  <c r="AC63" i="1" s="1"/>
  <c r="AB43" i="1"/>
  <c r="AB63" i="1" s="1"/>
  <c r="AA43" i="1"/>
  <c r="AA63" i="1" s="1"/>
  <c r="Z43" i="1"/>
  <c r="Y43" i="1"/>
  <c r="X43" i="1"/>
  <c r="W43" i="1"/>
  <c r="V43" i="1"/>
  <c r="AG42" i="1"/>
  <c r="AF42" i="1"/>
  <c r="AE42" i="1"/>
  <c r="AD42" i="1"/>
  <c r="AC42" i="1"/>
  <c r="AB42" i="1"/>
  <c r="AA42" i="1"/>
  <c r="Z42" i="1"/>
  <c r="Y42" i="1"/>
  <c r="X42" i="1"/>
  <c r="W42" i="1"/>
  <c r="V42" i="1"/>
  <c r="AG41" i="1"/>
  <c r="AF41" i="1"/>
  <c r="AE41" i="1"/>
  <c r="AD41" i="1"/>
  <c r="AC41" i="1"/>
  <c r="AB41" i="1"/>
  <c r="AA41" i="1"/>
  <c r="Z41" i="1"/>
  <c r="Y41" i="1"/>
  <c r="X41" i="1"/>
  <c r="W41" i="1"/>
  <c r="V41" i="1"/>
  <c r="AG40" i="1"/>
  <c r="AF40" i="1"/>
  <c r="AE40" i="1"/>
  <c r="AD40" i="1"/>
  <c r="AC40" i="1"/>
  <c r="AB40" i="1"/>
  <c r="AA40" i="1"/>
  <c r="Z40" i="1"/>
  <c r="Y40" i="1"/>
  <c r="X40" i="1"/>
  <c r="W40" i="1"/>
  <c r="V40" i="1"/>
  <c r="AG39" i="1"/>
  <c r="AF39" i="1"/>
  <c r="AE39" i="1"/>
  <c r="AD39" i="1"/>
  <c r="AC39" i="1"/>
  <c r="AB39" i="1"/>
  <c r="AA39" i="1"/>
  <c r="Z39" i="1"/>
  <c r="Y39" i="1"/>
  <c r="X39" i="1"/>
  <c r="W39" i="1"/>
  <c r="V39" i="1"/>
  <c r="AG38" i="1"/>
  <c r="AF38" i="1"/>
  <c r="AE38" i="1"/>
  <c r="AD38" i="1"/>
  <c r="AC38" i="1"/>
  <c r="AB38" i="1"/>
  <c r="AA38" i="1"/>
  <c r="Z38" i="1"/>
  <c r="Y38" i="1"/>
  <c r="X38" i="1"/>
  <c r="W38" i="1"/>
  <c r="V38" i="1"/>
  <c r="AG37" i="1"/>
  <c r="AF37" i="1"/>
  <c r="AE37" i="1"/>
  <c r="AD37" i="1"/>
  <c r="AC37" i="1"/>
  <c r="AB37" i="1"/>
  <c r="AA37" i="1"/>
  <c r="Z37" i="1"/>
  <c r="Y37" i="1"/>
  <c r="X37" i="1"/>
  <c r="W37" i="1"/>
  <c r="V37" i="1"/>
  <c r="AG36" i="1"/>
  <c r="AF36" i="1"/>
  <c r="AE36" i="1"/>
  <c r="AD36" i="1"/>
  <c r="AC36" i="1"/>
  <c r="AB36" i="1"/>
  <c r="AA36" i="1"/>
  <c r="Z36" i="1"/>
  <c r="Y36" i="1"/>
  <c r="X36" i="1"/>
  <c r="W36" i="1"/>
  <c r="V36" i="1"/>
  <c r="AG35" i="1"/>
  <c r="AF35" i="1"/>
  <c r="AE35" i="1"/>
  <c r="AD35" i="1"/>
  <c r="AC35" i="1"/>
  <c r="AB35" i="1"/>
  <c r="AA35" i="1"/>
  <c r="Z35" i="1"/>
  <c r="Y35" i="1"/>
  <c r="X35" i="1"/>
  <c r="W35" i="1"/>
  <c r="V35" i="1"/>
  <c r="AG34" i="1"/>
  <c r="AF34" i="1"/>
  <c r="AE34" i="1"/>
  <c r="AD34" i="1"/>
  <c r="AC34" i="1"/>
  <c r="AB34" i="1"/>
  <c r="AA34" i="1"/>
  <c r="Z34" i="1"/>
  <c r="Y34" i="1"/>
  <c r="X34" i="1"/>
  <c r="W34" i="1"/>
  <c r="V34" i="1"/>
  <c r="AG33" i="1"/>
  <c r="AF33" i="1"/>
  <c r="AE33" i="1"/>
  <c r="AD33" i="1"/>
  <c r="AC33" i="1"/>
  <c r="AB33" i="1"/>
  <c r="AA33" i="1"/>
  <c r="Z33" i="1"/>
  <c r="Y33" i="1"/>
  <c r="X33" i="1"/>
  <c r="W33" i="1"/>
  <c r="V33" i="1"/>
  <c r="AG32" i="1"/>
  <c r="AF32" i="1"/>
  <c r="AE32" i="1"/>
  <c r="AD32" i="1"/>
  <c r="AC32" i="1"/>
  <c r="AB32" i="1"/>
  <c r="AA32" i="1"/>
  <c r="Z32" i="1"/>
  <c r="Y32" i="1"/>
  <c r="X32" i="1"/>
  <c r="W32" i="1"/>
  <c r="V32" i="1"/>
  <c r="AG31" i="1"/>
  <c r="AF31" i="1"/>
  <c r="AE31" i="1"/>
  <c r="AD31" i="1"/>
  <c r="AC31" i="1"/>
  <c r="AB31" i="1"/>
  <c r="AA31" i="1"/>
  <c r="Z31" i="1"/>
  <c r="Y31" i="1"/>
  <c r="X31" i="1"/>
  <c r="W31" i="1"/>
  <c r="V31" i="1"/>
  <c r="AG30" i="1"/>
  <c r="AG62" i="1" s="1"/>
  <c r="AF30" i="1"/>
  <c r="AF62" i="1" s="1"/>
  <c r="AE30" i="1"/>
  <c r="AE62" i="1" s="1"/>
  <c r="AD30" i="1"/>
  <c r="AC30" i="1"/>
  <c r="AB30" i="1"/>
  <c r="AA30" i="1"/>
  <c r="Z30" i="1"/>
  <c r="Y30" i="1"/>
  <c r="Y62" i="1" s="1"/>
  <c r="X30" i="1"/>
  <c r="X62" i="1" s="1"/>
  <c r="W30" i="1"/>
  <c r="W62" i="1" s="1"/>
  <c r="V30" i="1"/>
  <c r="AG29" i="1"/>
  <c r="AF29" i="1"/>
  <c r="AE29" i="1"/>
  <c r="AD29" i="1"/>
  <c r="AC29" i="1"/>
  <c r="AB29" i="1"/>
  <c r="AA29" i="1"/>
  <c r="Z29" i="1"/>
  <c r="Y29" i="1"/>
  <c r="X29" i="1"/>
  <c r="W29" i="1"/>
  <c r="V29" i="1"/>
  <c r="AG28" i="1"/>
  <c r="AG61" i="1" s="1"/>
  <c r="AF28" i="1"/>
  <c r="AF61" i="1" s="1"/>
  <c r="AE28" i="1"/>
  <c r="AE61" i="1" s="1"/>
  <c r="AD28" i="1"/>
  <c r="AC28" i="1"/>
  <c r="AB28" i="1"/>
  <c r="AA28" i="1"/>
  <c r="Z28" i="1"/>
  <c r="Y28" i="1"/>
  <c r="Y61" i="1" s="1"/>
  <c r="X28" i="1"/>
  <c r="X61" i="1" s="1"/>
  <c r="W28" i="1"/>
  <c r="W61" i="1" s="1"/>
  <c r="V28" i="1"/>
  <c r="AG27" i="1"/>
  <c r="AF27" i="1"/>
  <c r="AE27" i="1"/>
  <c r="AD27" i="1"/>
  <c r="AC27" i="1"/>
  <c r="AB27" i="1"/>
  <c r="AA27" i="1"/>
  <c r="Z27" i="1"/>
  <c r="Y27" i="1"/>
  <c r="X27" i="1"/>
  <c r="W27" i="1"/>
  <c r="V27" i="1"/>
  <c r="AG26" i="1"/>
  <c r="AF26" i="1"/>
  <c r="AE26" i="1"/>
  <c r="AD26" i="1"/>
  <c r="AC26" i="1"/>
  <c r="AB26" i="1"/>
  <c r="AA26" i="1"/>
  <c r="Z26" i="1"/>
  <c r="Y26" i="1"/>
  <c r="X26" i="1"/>
  <c r="W26" i="1"/>
  <c r="V26" i="1"/>
  <c r="AG25" i="1"/>
  <c r="AF25" i="1"/>
  <c r="AE25" i="1"/>
  <c r="AD25" i="1"/>
  <c r="AC25" i="1"/>
  <c r="AB25" i="1"/>
  <c r="AA25" i="1"/>
  <c r="Z25" i="1"/>
  <c r="Y25" i="1"/>
  <c r="X25" i="1"/>
  <c r="W25" i="1"/>
  <c r="V25" i="1"/>
  <c r="AG24" i="1"/>
  <c r="AF24" i="1"/>
  <c r="AE24" i="1"/>
  <c r="AD24" i="1"/>
  <c r="AC24" i="1"/>
  <c r="AB24" i="1"/>
  <c r="AA24" i="1"/>
  <c r="Z24" i="1"/>
  <c r="Y24" i="1"/>
  <c r="X24" i="1"/>
  <c r="W24" i="1"/>
  <c r="V24" i="1"/>
  <c r="AG23" i="1"/>
  <c r="AF23" i="1"/>
  <c r="AE23" i="1"/>
  <c r="AD23" i="1"/>
  <c r="AC23" i="1"/>
  <c r="AB23" i="1"/>
  <c r="AA23" i="1"/>
  <c r="Z23" i="1"/>
  <c r="Y23" i="1"/>
  <c r="X23" i="1"/>
  <c r="W23" i="1"/>
  <c r="V23" i="1"/>
  <c r="AG22" i="1"/>
  <c r="AF22" i="1"/>
  <c r="AE22" i="1"/>
  <c r="AD22" i="1"/>
  <c r="AC22" i="1"/>
  <c r="AB22" i="1"/>
  <c r="AA22" i="1"/>
  <c r="Z22" i="1"/>
  <c r="Y22" i="1"/>
  <c r="X22" i="1"/>
  <c r="W22" i="1"/>
  <c r="V22" i="1"/>
  <c r="AG21" i="1"/>
  <c r="AF21" i="1"/>
  <c r="AE21" i="1"/>
  <c r="AD21" i="1"/>
  <c r="AC21" i="1"/>
  <c r="AB21" i="1"/>
  <c r="AA21" i="1"/>
  <c r="Z21" i="1"/>
  <c r="Y21" i="1"/>
  <c r="X21" i="1"/>
  <c r="W21" i="1"/>
  <c r="V21" i="1"/>
  <c r="AG20" i="1"/>
  <c r="AF20" i="1"/>
  <c r="AE20" i="1"/>
  <c r="AD20" i="1"/>
  <c r="AC20" i="1"/>
  <c r="AB20" i="1"/>
  <c r="AA20" i="1"/>
  <c r="Z20" i="1"/>
  <c r="Y20" i="1"/>
  <c r="X20" i="1"/>
  <c r="W20" i="1"/>
  <c r="V20" i="1"/>
  <c r="AG19" i="1"/>
  <c r="AF19" i="1"/>
  <c r="AE19" i="1"/>
  <c r="AD19" i="1"/>
  <c r="AC19" i="1"/>
  <c r="AB19" i="1"/>
  <c r="AA19" i="1"/>
  <c r="Z19" i="1"/>
  <c r="Y19" i="1"/>
  <c r="X19" i="1"/>
  <c r="W19" i="1"/>
  <c r="V19" i="1"/>
  <c r="AG18" i="1"/>
  <c r="AF18" i="1"/>
  <c r="AE18" i="1"/>
  <c r="AD18" i="1"/>
  <c r="AC18" i="1"/>
  <c r="AB18" i="1"/>
  <c r="AA18" i="1"/>
  <c r="Z18" i="1"/>
  <c r="Y18" i="1"/>
  <c r="X18" i="1"/>
  <c r="W18" i="1"/>
  <c r="V18" i="1"/>
  <c r="AG17" i="1"/>
  <c r="AF17" i="1"/>
  <c r="AE17" i="1"/>
  <c r="AD17" i="1"/>
  <c r="AC17" i="1"/>
  <c r="AB17" i="1"/>
  <c r="AA17" i="1"/>
  <c r="Z17" i="1"/>
  <c r="Y17" i="1"/>
  <c r="X17" i="1"/>
  <c r="W17" i="1"/>
  <c r="V17" i="1"/>
  <c r="AG16" i="1"/>
  <c r="AF16" i="1"/>
  <c r="AE16" i="1"/>
  <c r="AD16" i="1"/>
  <c r="AC16" i="1"/>
  <c r="AB16" i="1"/>
  <c r="AA16" i="1"/>
  <c r="Z16" i="1"/>
  <c r="Y16" i="1"/>
  <c r="X16" i="1"/>
  <c r="W16" i="1"/>
  <c r="V16" i="1"/>
  <c r="AG15" i="1"/>
  <c r="AF15" i="1"/>
  <c r="AE15" i="1"/>
  <c r="AD15" i="1"/>
  <c r="AC15" i="1"/>
  <c r="AB15" i="1"/>
  <c r="AA15" i="1"/>
  <c r="Z15" i="1"/>
  <c r="Y15" i="1"/>
  <c r="X15" i="1"/>
  <c r="W15" i="1"/>
  <c r="V15" i="1"/>
  <c r="AG14" i="1"/>
  <c r="AF14" i="1"/>
  <c r="AE14" i="1"/>
  <c r="AD14" i="1"/>
  <c r="AC14" i="1"/>
  <c r="AB14" i="1"/>
  <c r="AA14" i="1"/>
  <c r="Z14" i="1"/>
  <c r="Y14" i="1"/>
  <c r="X14" i="1"/>
  <c r="W14" i="1"/>
  <c r="V14" i="1"/>
  <c r="AG13" i="1"/>
  <c r="AF13" i="1"/>
  <c r="AE13" i="1"/>
  <c r="AD13" i="1"/>
  <c r="AC13" i="1"/>
  <c r="AB13" i="1"/>
  <c r="AA13" i="1"/>
  <c r="Z13" i="1"/>
  <c r="Y13" i="1"/>
  <c r="X13" i="1"/>
  <c r="W13" i="1"/>
  <c r="V13" i="1"/>
  <c r="AG12" i="1"/>
  <c r="AG60" i="1" s="1"/>
  <c r="AF12" i="1"/>
  <c r="AF60" i="1" s="1"/>
  <c r="AE12" i="1"/>
  <c r="AE60" i="1" s="1"/>
  <c r="AD12" i="1"/>
  <c r="AC12" i="1"/>
  <c r="AB12" i="1"/>
  <c r="AA12" i="1"/>
  <c r="Z12" i="1"/>
  <c r="Y12" i="1"/>
  <c r="Y60" i="1" s="1"/>
  <c r="X12" i="1"/>
  <c r="X60" i="1" s="1"/>
  <c r="W12" i="1"/>
  <c r="W60" i="1" s="1"/>
  <c r="V12" i="1"/>
  <c r="AG11" i="1"/>
  <c r="AF11" i="1"/>
  <c r="AE11" i="1"/>
  <c r="AD11" i="1"/>
  <c r="AC11" i="1"/>
  <c r="AB11" i="1"/>
  <c r="AA11" i="1"/>
  <c r="Z11" i="1"/>
  <c r="Y11" i="1"/>
  <c r="X11" i="1"/>
  <c r="W11" i="1"/>
  <c r="V11" i="1"/>
  <c r="AG10" i="1"/>
  <c r="AF10" i="1"/>
  <c r="AE10" i="1"/>
  <c r="AD10" i="1"/>
  <c r="AC10" i="1"/>
  <c r="AB10" i="1"/>
  <c r="AA10" i="1"/>
  <c r="Z10" i="1"/>
  <c r="Y10" i="1"/>
  <c r="X10" i="1"/>
  <c r="W10" i="1"/>
  <c r="V10" i="1"/>
  <c r="AG9" i="1"/>
  <c r="AF9" i="1"/>
  <c r="AE9" i="1"/>
  <c r="AD9" i="1"/>
  <c r="AC9" i="1"/>
  <c r="AB9" i="1"/>
  <c r="AA9" i="1"/>
  <c r="Z9" i="1"/>
  <c r="Y9" i="1"/>
  <c r="X9" i="1"/>
  <c r="W9" i="1"/>
  <c r="V9" i="1"/>
  <c r="AG8" i="1"/>
  <c r="AG59" i="1" s="1"/>
  <c r="AF8" i="1"/>
  <c r="AF59" i="1" s="1"/>
  <c r="AE8" i="1"/>
  <c r="AE59" i="1" s="1"/>
  <c r="AD8" i="1"/>
  <c r="AC8" i="1"/>
  <c r="AB8" i="1"/>
  <c r="AA8" i="1"/>
  <c r="Z8" i="1"/>
  <c r="Y8" i="1"/>
  <c r="Y59" i="1" s="1"/>
  <c r="X8" i="1"/>
  <c r="X59" i="1" s="1"/>
  <c r="W8" i="1"/>
  <c r="W59" i="1" s="1"/>
  <c r="V8" i="1"/>
  <c r="AG7" i="1"/>
  <c r="AF7" i="1"/>
  <c r="AE7" i="1"/>
  <c r="AD7" i="1"/>
  <c r="AC7" i="1"/>
  <c r="AB7" i="1"/>
  <c r="AA7" i="1"/>
  <c r="Z7" i="1"/>
  <c r="Y7" i="1"/>
  <c r="X7" i="1"/>
  <c r="W7" i="1"/>
  <c r="V7" i="1"/>
  <c r="AG6" i="1"/>
  <c r="AF6" i="1"/>
  <c r="AE6" i="1"/>
  <c r="AD6" i="1"/>
  <c r="AC6" i="1"/>
  <c r="AB6" i="1"/>
  <c r="AA6" i="1"/>
  <c r="Z6" i="1"/>
  <c r="Y6" i="1"/>
  <c r="X6" i="1"/>
  <c r="W6" i="1"/>
  <c r="V6" i="1"/>
  <c r="AG5" i="1"/>
  <c r="AF5" i="1"/>
  <c r="AE5" i="1"/>
  <c r="AD5" i="1"/>
  <c r="AC5" i="1"/>
  <c r="AB5" i="1"/>
  <c r="AA5" i="1"/>
  <c r="Z5" i="1"/>
  <c r="Y5" i="1"/>
  <c r="X5" i="1"/>
  <c r="W5" i="1"/>
  <c r="V5" i="1"/>
  <c r="AG4" i="1"/>
  <c r="AG58" i="1" s="1"/>
  <c r="AF4" i="1"/>
  <c r="AE4" i="1"/>
  <c r="AE58" i="1" s="1"/>
  <c r="AD4" i="1"/>
  <c r="AC4" i="1"/>
  <c r="AB4" i="1"/>
  <c r="AA4" i="1"/>
  <c r="Z4" i="1"/>
  <c r="Y4" i="1"/>
  <c r="Y58" i="1" s="1"/>
  <c r="X4" i="1"/>
  <c r="W4" i="1"/>
  <c r="V4" i="1"/>
  <c r="V58" i="1" s="1"/>
  <c r="V5" i="2"/>
  <c r="W5" i="2"/>
  <c r="X5" i="2"/>
  <c r="Y5" i="2"/>
  <c r="Z5" i="2"/>
  <c r="AA5" i="2"/>
  <c r="AB5" i="2"/>
  <c r="AC5" i="2"/>
  <c r="AD5" i="2"/>
  <c r="AE5" i="2"/>
  <c r="AF5" i="2"/>
  <c r="AG5" i="2"/>
  <c r="V6" i="2"/>
  <c r="W6" i="2"/>
  <c r="X6" i="2"/>
  <c r="Y6" i="2"/>
  <c r="Z6" i="2"/>
  <c r="AA6" i="2"/>
  <c r="AB6" i="2"/>
  <c r="AC6" i="2"/>
  <c r="AD6" i="2"/>
  <c r="AE6" i="2"/>
  <c r="AF6" i="2"/>
  <c r="AG6" i="2"/>
  <c r="V7" i="2"/>
  <c r="W7" i="2"/>
  <c r="X7" i="2"/>
  <c r="Y7" i="2"/>
  <c r="Z7" i="2"/>
  <c r="AA7" i="2"/>
  <c r="AB7" i="2"/>
  <c r="AC7" i="2"/>
  <c r="AD7" i="2"/>
  <c r="AE7" i="2"/>
  <c r="AF7" i="2"/>
  <c r="AG7" i="2"/>
  <c r="V8" i="2"/>
  <c r="W8" i="2"/>
  <c r="X8" i="2"/>
  <c r="Y8" i="2"/>
  <c r="Z8" i="2"/>
  <c r="AA8" i="2"/>
  <c r="AB8" i="2"/>
  <c r="AC8" i="2"/>
  <c r="AD8" i="2"/>
  <c r="AE8" i="2"/>
  <c r="AF8" i="2"/>
  <c r="AG8" i="2"/>
  <c r="V9" i="2"/>
  <c r="W9" i="2"/>
  <c r="X9" i="2"/>
  <c r="Y9" i="2"/>
  <c r="Z9" i="2"/>
  <c r="AA9" i="2"/>
  <c r="AB9" i="2"/>
  <c r="AC9" i="2"/>
  <c r="AD9" i="2"/>
  <c r="AE9" i="2"/>
  <c r="AF9" i="2"/>
  <c r="AG9" i="2"/>
  <c r="V10" i="2"/>
  <c r="W10" i="2"/>
  <c r="X10" i="2"/>
  <c r="Y10" i="2"/>
  <c r="Z10" i="2"/>
  <c r="AA10" i="2"/>
  <c r="AB10" i="2"/>
  <c r="AC10" i="2"/>
  <c r="AD10" i="2"/>
  <c r="AE10" i="2"/>
  <c r="AF10" i="2"/>
  <c r="AG10" i="2"/>
  <c r="V11" i="2"/>
  <c r="W11" i="2"/>
  <c r="X11" i="2"/>
  <c r="Y11" i="2"/>
  <c r="Z11" i="2"/>
  <c r="AA11" i="2"/>
  <c r="AB11" i="2"/>
  <c r="AC11" i="2"/>
  <c r="AD11" i="2"/>
  <c r="AE11" i="2"/>
  <c r="AF11" i="2"/>
  <c r="AG11" i="2"/>
  <c r="V12" i="2"/>
  <c r="W12" i="2"/>
  <c r="X12" i="2"/>
  <c r="Y12" i="2"/>
  <c r="Z12" i="2"/>
  <c r="AA12" i="2"/>
  <c r="AB12" i="2"/>
  <c r="AC12" i="2"/>
  <c r="AD12" i="2"/>
  <c r="AE12" i="2"/>
  <c r="AF12" i="2"/>
  <c r="AG12" i="2"/>
  <c r="V13" i="2"/>
  <c r="W13" i="2"/>
  <c r="X13" i="2"/>
  <c r="Y13" i="2"/>
  <c r="Z13" i="2"/>
  <c r="AA13" i="2"/>
  <c r="AB13" i="2"/>
  <c r="AC13" i="2"/>
  <c r="AD13" i="2"/>
  <c r="AE13" i="2"/>
  <c r="AF13" i="2"/>
  <c r="AG13" i="2"/>
  <c r="V14" i="2"/>
  <c r="W14" i="2"/>
  <c r="X14" i="2"/>
  <c r="Y14" i="2"/>
  <c r="Z14" i="2"/>
  <c r="AA14" i="2"/>
  <c r="AB14" i="2"/>
  <c r="AC14" i="2"/>
  <c r="AD14" i="2"/>
  <c r="AE14" i="2"/>
  <c r="AF14" i="2"/>
  <c r="AG14" i="2"/>
  <c r="V15" i="2"/>
  <c r="W15" i="2"/>
  <c r="X15" i="2"/>
  <c r="Y15" i="2"/>
  <c r="Z15" i="2"/>
  <c r="AA15" i="2"/>
  <c r="AB15" i="2"/>
  <c r="AC15" i="2"/>
  <c r="AD15" i="2"/>
  <c r="AE15" i="2"/>
  <c r="AF15" i="2"/>
  <c r="AG15" i="2"/>
  <c r="V16" i="2"/>
  <c r="W16" i="2"/>
  <c r="X16" i="2"/>
  <c r="Y16" i="2"/>
  <c r="Z16" i="2"/>
  <c r="AA16" i="2"/>
  <c r="AB16" i="2"/>
  <c r="AC16" i="2"/>
  <c r="AD16" i="2"/>
  <c r="AE16" i="2"/>
  <c r="AF16" i="2"/>
  <c r="AG16" i="2"/>
  <c r="V17" i="2"/>
  <c r="W17" i="2"/>
  <c r="X17" i="2"/>
  <c r="Y17" i="2"/>
  <c r="Z17" i="2"/>
  <c r="AA17" i="2"/>
  <c r="AB17" i="2"/>
  <c r="AC17" i="2"/>
  <c r="AD17" i="2"/>
  <c r="AE17" i="2"/>
  <c r="AF17" i="2"/>
  <c r="AG17" i="2"/>
  <c r="V18" i="2"/>
  <c r="W18" i="2"/>
  <c r="X18" i="2"/>
  <c r="Y18" i="2"/>
  <c r="Z18" i="2"/>
  <c r="AA18" i="2"/>
  <c r="AB18" i="2"/>
  <c r="AC18" i="2"/>
  <c r="AD18" i="2"/>
  <c r="AE18" i="2"/>
  <c r="AF18" i="2"/>
  <c r="AG18" i="2"/>
  <c r="V19" i="2"/>
  <c r="W19" i="2"/>
  <c r="X19" i="2"/>
  <c r="Y19" i="2"/>
  <c r="Z19" i="2"/>
  <c r="AA19" i="2"/>
  <c r="AB19" i="2"/>
  <c r="AC19" i="2"/>
  <c r="AD19" i="2"/>
  <c r="AE19" i="2"/>
  <c r="AF19" i="2"/>
  <c r="AG19" i="2"/>
  <c r="V20" i="2"/>
  <c r="W20" i="2"/>
  <c r="X20" i="2"/>
  <c r="Y20" i="2"/>
  <c r="Z20" i="2"/>
  <c r="AA20" i="2"/>
  <c r="AB20" i="2"/>
  <c r="AC20" i="2"/>
  <c r="AD20" i="2"/>
  <c r="AE20" i="2"/>
  <c r="AF20" i="2"/>
  <c r="AG20" i="2"/>
  <c r="V21" i="2"/>
  <c r="W21" i="2"/>
  <c r="X21" i="2"/>
  <c r="Y21" i="2"/>
  <c r="Z21" i="2"/>
  <c r="AA21" i="2"/>
  <c r="AB21" i="2"/>
  <c r="AC21" i="2"/>
  <c r="AD21" i="2"/>
  <c r="AE21" i="2"/>
  <c r="AF21" i="2"/>
  <c r="AG21" i="2"/>
  <c r="V22" i="2"/>
  <c r="W22" i="2"/>
  <c r="X22" i="2"/>
  <c r="Y22" i="2"/>
  <c r="Z22" i="2"/>
  <c r="AA22" i="2"/>
  <c r="AB22" i="2"/>
  <c r="AC22" i="2"/>
  <c r="AD22" i="2"/>
  <c r="AE22" i="2"/>
  <c r="AF22" i="2"/>
  <c r="AG22" i="2"/>
  <c r="V23" i="2"/>
  <c r="W23" i="2"/>
  <c r="X23" i="2"/>
  <c r="Y23" i="2"/>
  <c r="Z23" i="2"/>
  <c r="AA23" i="2"/>
  <c r="AB23" i="2"/>
  <c r="AC23" i="2"/>
  <c r="AD23" i="2"/>
  <c r="AE23" i="2"/>
  <c r="AF23" i="2"/>
  <c r="AG23" i="2"/>
  <c r="V24" i="2"/>
  <c r="W24" i="2"/>
  <c r="X24" i="2"/>
  <c r="Y24" i="2"/>
  <c r="Z24" i="2"/>
  <c r="AA24" i="2"/>
  <c r="AB24" i="2"/>
  <c r="AC24" i="2"/>
  <c r="AD24" i="2"/>
  <c r="AE24" i="2"/>
  <c r="AF24" i="2"/>
  <c r="AG24" i="2"/>
  <c r="V25" i="2"/>
  <c r="W25" i="2"/>
  <c r="X25" i="2"/>
  <c r="Y25" i="2"/>
  <c r="Z25" i="2"/>
  <c r="AA25" i="2"/>
  <c r="AB25" i="2"/>
  <c r="AC25" i="2"/>
  <c r="AD25" i="2"/>
  <c r="AE25" i="2"/>
  <c r="AF25" i="2"/>
  <c r="AG25" i="2"/>
  <c r="V26" i="2"/>
  <c r="W26" i="2"/>
  <c r="X26" i="2"/>
  <c r="Y26" i="2"/>
  <c r="Z26" i="2"/>
  <c r="AA26" i="2"/>
  <c r="AB26" i="2"/>
  <c r="AC26" i="2"/>
  <c r="AD26" i="2"/>
  <c r="AE26" i="2"/>
  <c r="AF26" i="2"/>
  <c r="AG26" i="2"/>
  <c r="V27" i="2"/>
  <c r="W27" i="2"/>
  <c r="X27" i="2"/>
  <c r="Y27" i="2"/>
  <c r="Z27" i="2"/>
  <c r="AA27" i="2"/>
  <c r="AB27" i="2"/>
  <c r="AC27" i="2"/>
  <c r="AD27" i="2"/>
  <c r="AE27" i="2"/>
  <c r="AF27" i="2"/>
  <c r="AG27" i="2"/>
  <c r="V28" i="2"/>
  <c r="W28" i="2"/>
  <c r="X28" i="2"/>
  <c r="Y28" i="2"/>
  <c r="Z28" i="2"/>
  <c r="AA28" i="2"/>
  <c r="AB28" i="2"/>
  <c r="AC28" i="2"/>
  <c r="AD28" i="2"/>
  <c r="AE28" i="2"/>
  <c r="AF28" i="2"/>
  <c r="AG28" i="2"/>
  <c r="V29" i="2"/>
  <c r="W29" i="2"/>
  <c r="X29" i="2"/>
  <c r="Y29" i="2"/>
  <c r="Z29" i="2"/>
  <c r="AA29" i="2"/>
  <c r="AB29" i="2"/>
  <c r="AC29" i="2"/>
  <c r="AD29" i="2"/>
  <c r="AE29" i="2"/>
  <c r="AF29" i="2"/>
  <c r="AG29" i="2"/>
  <c r="V30" i="2"/>
  <c r="W30" i="2"/>
  <c r="X30" i="2"/>
  <c r="Y30" i="2"/>
  <c r="Z30" i="2"/>
  <c r="AA30" i="2"/>
  <c r="AB30" i="2"/>
  <c r="AC30" i="2"/>
  <c r="AD30" i="2"/>
  <c r="AE30" i="2"/>
  <c r="AF30" i="2"/>
  <c r="AG30" i="2"/>
  <c r="V31" i="2"/>
  <c r="W31" i="2"/>
  <c r="X31" i="2"/>
  <c r="Y31" i="2"/>
  <c r="Z31" i="2"/>
  <c r="AA31" i="2"/>
  <c r="AB31" i="2"/>
  <c r="AC31" i="2"/>
  <c r="AD31" i="2"/>
  <c r="AE31" i="2"/>
  <c r="AF31" i="2"/>
  <c r="AG31" i="2"/>
  <c r="V32" i="2"/>
  <c r="W32" i="2"/>
  <c r="X32" i="2"/>
  <c r="Y32" i="2"/>
  <c r="Z32" i="2"/>
  <c r="AA32" i="2"/>
  <c r="AB32" i="2"/>
  <c r="AC32" i="2"/>
  <c r="AD32" i="2"/>
  <c r="AE32" i="2"/>
  <c r="AF32" i="2"/>
  <c r="AG32" i="2"/>
  <c r="V33" i="2"/>
  <c r="W33" i="2"/>
  <c r="X33" i="2"/>
  <c r="Y33" i="2"/>
  <c r="Z33" i="2"/>
  <c r="AA33" i="2"/>
  <c r="AB33" i="2"/>
  <c r="AC33" i="2"/>
  <c r="AD33" i="2"/>
  <c r="AE33" i="2"/>
  <c r="AF33" i="2"/>
  <c r="AG33" i="2"/>
  <c r="V34" i="2"/>
  <c r="W34" i="2"/>
  <c r="X34" i="2"/>
  <c r="Y34" i="2"/>
  <c r="Z34" i="2"/>
  <c r="AA34" i="2"/>
  <c r="AB34" i="2"/>
  <c r="AC34" i="2"/>
  <c r="AD34" i="2"/>
  <c r="AE34" i="2"/>
  <c r="AF34" i="2"/>
  <c r="AG34" i="2"/>
  <c r="V35" i="2"/>
  <c r="W35" i="2"/>
  <c r="X35" i="2"/>
  <c r="Y35" i="2"/>
  <c r="Z35" i="2"/>
  <c r="AA35" i="2"/>
  <c r="AB35" i="2"/>
  <c r="AC35" i="2"/>
  <c r="AD35" i="2"/>
  <c r="AE35" i="2"/>
  <c r="AF35" i="2"/>
  <c r="AG35" i="2"/>
  <c r="V36" i="2"/>
  <c r="W36" i="2"/>
  <c r="X36" i="2"/>
  <c r="Y36" i="2"/>
  <c r="Z36" i="2"/>
  <c r="AA36" i="2"/>
  <c r="AB36" i="2"/>
  <c r="AC36" i="2"/>
  <c r="AD36" i="2"/>
  <c r="AE36" i="2"/>
  <c r="AF36" i="2"/>
  <c r="AG36" i="2"/>
  <c r="V37" i="2"/>
  <c r="W37" i="2"/>
  <c r="X37" i="2"/>
  <c r="Y37" i="2"/>
  <c r="Z37" i="2"/>
  <c r="AA37" i="2"/>
  <c r="AB37" i="2"/>
  <c r="AC37" i="2"/>
  <c r="AD37" i="2"/>
  <c r="AE37" i="2"/>
  <c r="AF37" i="2"/>
  <c r="AG37" i="2"/>
  <c r="V38" i="2"/>
  <c r="W38" i="2"/>
  <c r="X38" i="2"/>
  <c r="Y38" i="2"/>
  <c r="Z38" i="2"/>
  <c r="AA38" i="2"/>
  <c r="AB38" i="2"/>
  <c r="AC38" i="2"/>
  <c r="AD38" i="2"/>
  <c r="AE38" i="2"/>
  <c r="AF38" i="2"/>
  <c r="AG38" i="2"/>
  <c r="V39" i="2"/>
  <c r="W39" i="2"/>
  <c r="X39" i="2"/>
  <c r="Y39" i="2"/>
  <c r="Z39" i="2"/>
  <c r="AA39" i="2"/>
  <c r="AB39" i="2"/>
  <c r="AC39" i="2"/>
  <c r="AD39" i="2"/>
  <c r="AE39" i="2"/>
  <c r="AF39" i="2"/>
  <c r="AG39" i="2"/>
  <c r="V40" i="2"/>
  <c r="W40" i="2"/>
  <c r="X40" i="2"/>
  <c r="Y40" i="2"/>
  <c r="Z40" i="2"/>
  <c r="AA40" i="2"/>
  <c r="AB40" i="2"/>
  <c r="AC40" i="2"/>
  <c r="AD40" i="2"/>
  <c r="AE40" i="2"/>
  <c r="AF40" i="2"/>
  <c r="AG40" i="2"/>
  <c r="V41" i="2"/>
  <c r="W41" i="2"/>
  <c r="X41" i="2"/>
  <c r="Y41" i="2"/>
  <c r="Z41" i="2"/>
  <c r="AA41" i="2"/>
  <c r="AB41" i="2"/>
  <c r="AC41" i="2"/>
  <c r="AD41" i="2"/>
  <c r="AE41" i="2"/>
  <c r="AF41" i="2"/>
  <c r="AG41" i="2"/>
  <c r="V42" i="2"/>
  <c r="W42" i="2"/>
  <c r="X42" i="2"/>
  <c r="Y42" i="2"/>
  <c r="Z42" i="2"/>
  <c r="AA42" i="2"/>
  <c r="AB42" i="2"/>
  <c r="AC42" i="2"/>
  <c r="AD42" i="2"/>
  <c r="AE42" i="2"/>
  <c r="AF42" i="2"/>
  <c r="AG42" i="2"/>
  <c r="V43" i="2"/>
  <c r="W43" i="2"/>
  <c r="X43" i="2"/>
  <c r="Y43" i="2"/>
  <c r="Z43" i="2"/>
  <c r="AA43" i="2"/>
  <c r="AB43" i="2"/>
  <c r="AC43" i="2"/>
  <c r="AD43" i="2"/>
  <c r="AE43" i="2"/>
  <c r="AF43" i="2"/>
  <c r="AG43" i="2"/>
  <c r="V44" i="2"/>
  <c r="W44" i="2"/>
  <c r="X44" i="2"/>
  <c r="Y44" i="2"/>
  <c r="Z44" i="2"/>
  <c r="AA44" i="2"/>
  <c r="AB44" i="2"/>
  <c r="AC44" i="2"/>
  <c r="AD44" i="2"/>
  <c r="AE44" i="2"/>
  <c r="AF44" i="2"/>
  <c r="AG44" i="2"/>
  <c r="V45" i="2"/>
  <c r="W45" i="2"/>
  <c r="X45" i="2"/>
  <c r="Y45" i="2"/>
  <c r="Z45" i="2"/>
  <c r="AA45" i="2"/>
  <c r="AB45" i="2"/>
  <c r="AC45" i="2"/>
  <c r="AD45" i="2"/>
  <c r="AE45" i="2"/>
  <c r="AF45" i="2"/>
  <c r="AG45" i="2"/>
  <c r="V46" i="2"/>
  <c r="W46" i="2"/>
  <c r="X46" i="2"/>
  <c r="Y46" i="2"/>
  <c r="Z46" i="2"/>
  <c r="AA46" i="2"/>
  <c r="AB46" i="2"/>
  <c r="AC46" i="2"/>
  <c r="AD46" i="2"/>
  <c r="AE46" i="2"/>
  <c r="AF46" i="2"/>
  <c r="AG46" i="2"/>
  <c r="V47" i="2"/>
  <c r="W47" i="2"/>
  <c r="X47" i="2"/>
  <c r="Y47" i="2"/>
  <c r="Z47" i="2"/>
  <c r="AA47" i="2"/>
  <c r="AB47" i="2"/>
  <c r="AC47" i="2"/>
  <c r="AD47" i="2"/>
  <c r="AE47" i="2"/>
  <c r="AF47" i="2"/>
  <c r="AG47" i="2"/>
  <c r="V48" i="2"/>
  <c r="W48" i="2"/>
  <c r="X48" i="2"/>
  <c r="Y48" i="2"/>
  <c r="Z48" i="2"/>
  <c r="AA48" i="2"/>
  <c r="AB48" i="2"/>
  <c r="AC48" i="2"/>
  <c r="AD48" i="2"/>
  <c r="AE48" i="2"/>
  <c r="AF48" i="2"/>
  <c r="AG48" i="2"/>
  <c r="V49" i="2"/>
  <c r="W49" i="2"/>
  <c r="X49" i="2"/>
  <c r="Y49" i="2"/>
  <c r="Z49" i="2"/>
  <c r="AA49" i="2"/>
  <c r="AB49" i="2"/>
  <c r="AC49" i="2"/>
  <c r="AD49" i="2"/>
  <c r="AE49" i="2"/>
  <c r="AF49" i="2"/>
  <c r="AG49" i="2"/>
  <c r="V50" i="2"/>
  <c r="W50" i="2"/>
  <c r="X50" i="2"/>
  <c r="Y50" i="2"/>
  <c r="Z50" i="2"/>
  <c r="AA50" i="2"/>
  <c r="AB50" i="2"/>
  <c r="AC50" i="2"/>
  <c r="AD50" i="2"/>
  <c r="AE50" i="2"/>
  <c r="AF50" i="2"/>
  <c r="AG50" i="2"/>
  <c r="V51" i="2"/>
  <c r="W51" i="2"/>
  <c r="X51" i="2"/>
  <c r="Y51" i="2"/>
  <c r="Z51" i="2"/>
  <c r="AA51" i="2"/>
  <c r="AB51" i="2"/>
  <c r="AC51" i="2"/>
  <c r="AD51" i="2"/>
  <c r="AE51" i="2"/>
  <c r="AF51" i="2"/>
  <c r="AG51" i="2"/>
  <c r="V52" i="2"/>
  <c r="W52" i="2"/>
  <c r="X52" i="2"/>
  <c r="Y52" i="2"/>
  <c r="Z52" i="2"/>
  <c r="AA52" i="2"/>
  <c r="AB52" i="2"/>
  <c r="AC52" i="2"/>
  <c r="AD52" i="2"/>
  <c r="AE52" i="2"/>
  <c r="AF52" i="2"/>
  <c r="AG52" i="2"/>
  <c r="V53" i="2"/>
  <c r="W53" i="2"/>
  <c r="X53" i="2"/>
  <c r="Y53" i="2"/>
  <c r="Z53" i="2"/>
  <c r="AA53" i="2"/>
  <c r="AB53" i="2"/>
  <c r="AC53" i="2"/>
  <c r="AD53" i="2"/>
  <c r="AE53" i="2"/>
  <c r="AF53" i="2"/>
  <c r="AG53" i="2"/>
  <c r="W4" i="2"/>
  <c r="X4" i="2"/>
  <c r="Y4" i="2"/>
  <c r="Z4" i="2"/>
  <c r="AA4" i="2"/>
  <c r="AB4" i="2"/>
  <c r="AC4" i="2"/>
  <c r="AD4" i="2"/>
  <c r="AE4" i="2"/>
  <c r="AF4" i="2"/>
  <c r="AG4" i="2"/>
  <c r="V4" i="2"/>
  <c r="C63" i="8" l="1"/>
  <c r="AH7" i="8"/>
  <c r="C59" i="8"/>
  <c r="AH15" i="8"/>
  <c r="AH23" i="8"/>
  <c r="AH31" i="8"/>
  <c r="AH35" i="8"/>
  <c r="AH18" i="9"/>
  <c r="AH26" i="9"/>
  <c r="AH34" i="9"/>
  <c r="AH42" i="9"/>
  <c r="C63" i="9"/>
  <c r="AH50" i="9"/>
  <c r="AH16" i="9"/>
  <c r="AH17" i="9"/>
  <c r="AH24" i="9"/>
  <c r="AH25" i="9"/>
  <c r="AH32" i="9"/>
  <c r="T62" i="9" s="1"/>
  <c r="AH33" i="9"/>
  <c r="AH40" i="9"/>
  <c r="AH41" i="9"/>
  <c r="AH48" i="9"/>
  <c r="AH49" i="9"/>
  <c r="AH43" i="9"/>
  <c r="AH19" i="9"/>
  <c r="AH22" i="9"/>
  <c r="AH30" i="9"/>
  <c r="AH38" i="9"/>
  <c r="AH46" i="9"/>
  <c r="C58" i="9"/>
  <c r="C60" i="9"/>
  <c r="AH23" i="9"/>
  <c r="AH31" i="9"/>
  <c r="AH39" i="9"/>
  <c r="AH47" i="9"/>
  <c r="T58" i="9"/>
  <c r="AH20" i="9"/>
  <c r="AH21" i="9"/>
  <c r="AH28" i="9"/>
  <c r="AH29" i="9"/>
  <c r="AH36" i="9"/>
  <c r="AH37" i="9"/>
  <c r="AH44" i="9"/>
  <c r="AH45" i="9"/>
  <c r="AH52" i="9"/>
  <c r="AH53" i="9"/>
  <c r="C62" i="9"/>
  <c r="T59" i="9"/>
  <c r="T64" i="9"/>
  <c r="T60" i="9"/>
  <c r="AH41" i="8"/>
  <c r="AH49" i="8"/>
  <c r="AH8" i="8"/>
  <c r="AH14" i="8"/>
  <c r="AH16" i="8"/>
  <c r="AH22" i="8"/>
  <c r="AH24" i="8"/>
  <c r="AH30" i="8"/>
  <c r="AH39" i="8"/>
  <c r="AH47" i="8"/>
  <c r="C64" i="8"/>
  <c r="AH6" i="8"/>
  <c r="AH5" i="8"/>
  <c r="AH13" i="8"/>
  <c r="AH21" i="8"/>
  <c r="AH29" i="8"/>
  <c r="AH38" i="8"/>
  <c r="AH40" i="8"/>
  <c r="AH46" i="8"/>
  <c r="AH48" i="8"/>
  <c r="AH32" i="8"/>
  <c r="AH37" i="8"/>
  <c r="AH45" i="8"/>
  <c r="AH53" i="8"/>
  <c r="C58" i="8"/>
  <c r="C60" i="8"/>
  <c r="AH19" i="8"/>
  <c r="AH27" i="8"/>
  <c r="C61" i="8"/>
  <c r="AH11" i="8"/>
  <c r="AH4" i="8"/>
  <c r="AH10" i="8"/>
  <c r="AH12" i="8"/>
  <c r="AH18" i="8"/>
  <c r="AH20" i="8"/>
  <c r="AH26" i="8"/>
  <c r="AH28" i="8"/>
  <c r="AH34" i="8"/>
  <c r="AH43" i="8"/>
  <c r="T63" i="8" s="1"/>
  <c r="AH51" i="8"/>
  <c r="AH9" i="8"/>
  <c r="AH17" i="8"/>
  <c r="AH25" i="8"/>
  <c r="C62" i="8"/>
  <c r="AH33" i="8"/>
  <c r="T62" i="8" s="1"/>
  <c r="AH36" i="8"/>
  <c r="AH42" i="8"/>
  <c r="AH44" i="8"/>
  <c r="AH50" i="8"/>
  <c r="AH52" i="8"/>
  <c r="T64" i="8"/>
  <c r="T61" i="8"/>
  <c r="AH7" i="7"/>
  <c r="AH9" i="7"/>
  <c r="AH15" i="7"/>
  <c r="AH17" i="7"/>
  <c r="AH23" i="7"/>
  <c r="AH25" i="7"/>
  <c r="AH31" i="7"/>
  <c r="AH33" i="7"/>
  <c r="AH39" i="7"/>
  <c r="AH41" i="7"/>
  <c r="AH47" i="7"/>
  <c r="AH49" i="7"/>
  <c r="AH44" i="7"/>
  <c r="AH48" i="7"/>
  <c r="AH36" i="7"/>
  <c r="AH5" i="7"/>
  <c r="AH11" i="7"/>
  <c r="AH13" i="7"/>
  <c r="AH19" i="7"/>
  <c r="AH21" i="7"/>
  <c r="AH27" i="7"/>
  <c r="AH29" i="7"/>
  <c r="AH35" i="7"/>
  <c r="AH37" i="7"/>
  <c r="AH43" i="7"/>
  <c r="AH45" i="7"/>
  <c r="AH51" i="7"/>
  <c r="AH53" i="7"/>
  <c r="AH4" i="7"/>
  <c r="AH20" i="7"/>
  <c r="AH28" i="7"/>
  <c r="AH10" i="7"/>
  <c r="AH18" i="7"/>
  <c r="AH26" i="7"/>
  <c r="AH34" i="7"/>
  <c r="AH42" i="7"/>
  <c r="AH50" i="7"/>
  <c r="AH12" i="7"/>
  <c r="AH8" i="7"/>
  <c r="AH16" i="7"/>
  <c r="AH24" i="7"/>
  <c r="AH32" i="7"/>
  <c r="AH40" i="7"/>
  <c r="AH52" i="7"/>
  <c r="AH6" i="3"/>
  <c r="AH14" i="3"/>
  <c r="AH22" i="3"/>
  <c r="AH30" i="3"/>
  <c r="AH24" i="3"/>
  <c r="AH26" i="3"/>
  <c r="AH32" i="3"/>
  <c r="AH34" i="3"/>
  <c r="AH42" i="3"/>
  <c r="AH23" i="3"/>
  <c r="AH28" i="3"/>
  <c r="AH29" i="3"/>
  <c r="AH31" i="3"/>
  <c r="AH36" i="3"/>
  <c r="AH37" i="3"/>
  <c r="AH38" i="3"/>
  <c r="AH39" i="3"/>
  <c r="AH44" i="3"/>
  <c r="AH45" i="3"/>
  <c r="AH46" i="3"/>
  <c r="AH47" i="3"/>
  <c r="AH52" i="3"/>
  <c r="AH53" i="3"/>
  <c r="AH11" i="3"/>
  <c r="AH19" i="3"/>
  <c r="AH27" i="3"/>
  <c r="AH35" i="3"/>
  <c r="AH43" i="3"/>
  <c r="AH51" i="3"/>
  <c r="AH4" i="3"/>
  <c r="AH5" i="3"/>
  <c r="AH7" i="3"/>
  <c r="AH12" i="3"/>
  <c r="AH13" i="3"/>
  <c r="AH15" i="3"/>
  <c r="AH20" i="3"/>
  <c r="AH21" i="3"/>
  <c r="AH9" i="3"/>
  <c r="AH16" i="3"/>
  <c r="AH17" i="3"/>
  <c r="AH18" i="3"/>
  <c r="AH25" i="3"/>
  <c r="AH33" i="3"/>
  <c r="AH48" i="3"/>
  <c r="AH49" i="3"/>
  <c r="AH8" i="3"/>
  <c r="AH10" i="3"/>
  <c r="AH40" i="3"/>
  <c r="AH41" i="3"/>
  <c r="AH50" i="3"/>
  <c r="AD59" i="1"/>
  <c r="V60" i="1"/>
  <c r="AD60" i="1"/>
  <c r="V61" i="1"/>
  <c r="AA64" i="1"/>
  <c r="Z62" i="1"/>
  <c r="Z61" i="1"/>
  <c r="T62" i="3"/>
  <c r="T60" i="3"/>
  <c r="AA60" i="1"/>
  <c r="W63" i="1"/>
  <c r="AA62" i="1"/>
  <c r="AC59" i="1"/>
  <c r="AC61" i="1"/>
  <c r="Y63" i="1"/>
  <c r="AG63" i="1"/>
  <c r="Z59" i="1"/>
  <c r="AA58" i="1"/>
  <c r="AH5" i="1"/>
  <c r="AA59" i="1"/>
  <c r="AA61" i="1"/>
  <c r="AH6" i="1"/>
  <c r="AF58" i="1"/>
  <c r="Z58" i="1"/>
  <c r="AB60" i="1"/>
  <c r="AB62" i="1"/>
  <c r="X63" i="1"/>
  <c r="AF63" i="1"/>
  <c r="AB64" i="1"/>
  <c r="AD58" i="1"/>
  <c r="Z60" i="1"/>
  <c r="AB58" i="1"/>
  <c r="AB59" i="1"/>
  <c r="AB61" i="1"/>
  <c r="AC58" i="1"/>
  <c r="AC60" i="1"/>
  <c r="AC62" i="1"/>
  <c r="AD61" i="1"/>
  <c r="V62" i="1"/>
  <c r="AD62" i="1"/>
  <c r="Z63" i="1"/>
  <c r="V64" i="1"/>
  <c r="AD64" i="1"/>
  <c r="X58" i="1"/>
  <c r="AH25" i="1"/>
  <c r="AH27" i="1"/>
  <c r="AH35" i="1"/>
  <c r="AH47" i="1"/>
  <c r="AH15" i="1"/>
  <c r="AH23" i="1"/>
  <c r="AH31" i="1"/>
  <c r="AH39" i="1"/>
  <c r="AH9" i="1"/>
  <c r="AH19" i="1"/>
  <c r="AH33" i="1"/>
  <c r="AH49" i="1"/>
  <c r="AH43" i="1"/>
  <c r="AH51" i="1"/>
  <c r="AH11" i="1"/>
  <c r="AH17" i="1"/>
  <c r="AH14" i="1"/>
  <c r="AH16" i="1"/>
  <c r="AH18" i="1"/>
  <c r="AH22" i="1"/>
  <c r="AH24" i="1"/>
  <c r="AH26" i="1"/>
  <c r="AH29" i="1"/>
  <c r="AH30" i="1"/>
  <c r="AH32" i="1"/>
  <c r="AH34" i="1"/>
  <c r="AH37" i="1"/>
  <c r="AH38" i="1"/>
  <c r="AH40" i="1"/>
  <c r="AH42" i="1"/>
  <c r="AH45" i="1"/>
  <c r="AH46" i="1"/>
  <c r="AH48" i="1"/>
  <c r="AH50" i="1"/>
  <c r="AH52" i="1"/>
  <c r="AH53" i="1"/>
  <c r="AH7" i="1"/>
  <c r="AH41" i="1"/>
  <c r="AH4" i="1"/>
  <c r="AH8" i="1"/>
  <c r="AH10" i="1"/>
  <c r="AH13" i="1"/>
  <c r="AH21" i="1"/>
  <c r="AH12" i="1"/>
  <c r="AH20" i="1"/>
  <c r="AH28" i="1"/>
  <c r="AH36" i="1"/>
  <c r="AH44" i="1"/>
  <c r="W58" i="1"/>
  <c r="V63" i="1"/>
  <c r="V59" i="1"/>
  <c r="AH53" i="2"/>
  <c r="AH52" i="2"/>
  <c r="AH51" i="2"/>
  <c r="AH50" i="2"/>
  <c r="AH49" i="2"/>
  <c r="AH48" i="2"/>
  <c r="AH47" i="2"/>
  <c r="AH46" i="2"/>
  <c r="AH45" i="2"/>
  <c r="AH44" i="2"/>
  <c r="AH43" i="2"/>
  <c r="AH42" i="2"/>
  <c r="AH41" i="2"/>
  <c r="AH40" i="2"/>
  <c r="AH39" i="2"/>
  <c r="AH38" i="2"/>
  <c r="AH37" i="2"/>
  <c r="AH36" i="2"/>
  <c r="AH35" i="2"/>
  <c r="AH34" i="2"/>
  <c r="AH33" i="2"/>
  <c r="AH32" i="2"/>
  <c r="AH31" i="2"/>
  <c r="AH30" i="2"/>
  <c r="AH29" i="2"/>
  <c r="AH28" i="2"/>
  <c r="AH27" i="2"/>
  <c r="AH26" i="2"/>
  <c r="AH25" i="2"/>
  <c r="AH24" i="2"/>
  <c r="AH23" i="2"/>
  <c r="AH22" i="2"/>
  <c r="AH21" i="2"/>
  <c r="AH20" i="2"/>
  <c r="AH19" i="2"/>
  <c r="AH18" i="2"/>
  <c r="AH17" i="2"/>
  <c r="AH16" i="2"/>
  <c r="AH15" i="2"/>
  <c r="AH14" i="2"/>
  <c r="AH13" i="2"/>
  <c r="AH12" i="2"/>
  <c r="AH11" i="2"/>
  <c r="AH10" i="2"/>
  <c r="AH9" i="2"/>
  <c r="AH8" i="2"/>
  <c r="AH7" i="2"/>
  <c r="AH6" i="2"/>
  <c r="AH5" i="2"/>
  <c r="AH4" i="2"/>
  <c r="T59" i="8" l="1"/>
  <c r="T60" i="8"/>
  <c r="T58" i="8"/>
  <c r="T63" i="9"/>
  <c r="T61" i="9"/>
  <c r="T58" i="3"/>
  <c r="T64" i="3"/>
  <c r="T61" i="3"/>
  <c r="T59" i="3"/>
  <c r="T63" i="3"/>
  <c r="T62" i="2"/>
  <c r="T59" i="2"/>
  <c r="T64" i="2"/>
  <c r="T63" i="2"/>
  <c r="T58" i="2"/>
  <c r="T60" i="2"/>
  <c r="T61" i="2"/>
  <c r="T58" i="1"/>
  <c r="T63" i="1"/>
  <c r="T64" i="1"/>
  <c r="T60" i="1"/>
  <c r="T61" i="1"/>
  <c r="T62" i="1"/>
  <c r="T59" i="1"/>
  <c r="D59" i="1"/>
  <c r="E59" i="1"/>
  <c r="F59" i="1"/>
  <c r="G59" i="1"/>
  <c r="H59" i="1"/>
  <c r="I59" i="1"/>
  <c r="J59" i="1"/>
  <c r="K59" i="1"/>
  <c r="L59" i="1"/>
  <c r="M59" i="1"/>
  <c r="N59" i="1"/>
  <c r="O59" i="1"/>
  <c r="D60" i="1"/>
  <c r="E60" i="1"/>
  <c r="F60" i="1"/>
  <c r="G60" i="1"/>
  <c r="H60" i="1"/>
  <c r="I60" i="1"/>
  <c r="J60" i="1"/>
  <c r="K60" i="1"/>
  <c r="L60" i="1"/>
  <c r="M60" i="1"/>
  <c r="N60" i="1"/>
  <c r="O60" i="1"/>
  <c r="D61" i="1"/>
  <c r="E61" i="1"/>
  <c r="F61" i="1"/>
  <c r="G61" i="1"/>
  <c r="H61" i="1"/>
  <c r="I61" i="1"/>
  <c r="J61" i="1"/>
  <c r="K61" i="1"/>
  <c r="L61" i="1"/>
  <c r="M61" i="1"/>
  <c r="N61" i="1"/>
  <c r="O61" i="1"/>
  <c r="D62" i="1"/>
  <c r="E62" i="1"/>
  <c r="F62" i="1"/>
  <c r="G62" i="1"/>
  <c r="H62" i="1"/>
  <c r="I62" i="1"/>
  <c r="J62" i="1"/>
  <c r="K62" i="1"/>
  <c r="L62" i="1"/>
  <c r="M62" i="1"/>
  <c r="N62" i="1"/>
  <c r="O62" i="1"/>
  <c r="D63" i="1"/>
  <c r="E63" i="1"/>
  <c r="F63" i="1"/>
  <c r="G63" i="1"/>
  <c r="H63" i="1"/>
  <c r="I63" i="1"/>
  <c r="J63" i="1"/>
  <c r="K63" i="1"/>
  <c r="L63" i="1"/>
  <c r="M63" i="1"/>
  <c r="N63" i="1"/>
  <c r="O63" i="1"/>
  <c r="D64" i="1"/>
  <c r="E64" i="1"/>
  <c r="F64" i="1"/>
  <c r="G64" i="1"/>
  <c r="H64" i="1"/>
  <c r="I64" i="1"/>
  <c r="J64" i="1"/>
  <c r="K64" i="1"/>
  <c r="L64" i="1"/>
  <c r="M64" i="1"/>
  <c r="N64" i="1"/>
  <c r="O64" i="1"/>
  <c r="E58" i="1"/>
  <c r="F58" i="1"/>
  <c r="G58" i="1"/>
  <c r="H58" i="1"/>
  <c r="I58" i="1"/>
  <c r="J58" i="1"/>
  <c r="K58" i="1"/>
  <c r="L58" i="1"/>
  <c r="M58" i="1"/>
  <c r="N58" i="1"/>
  <c r="O58" i="1"/>
  <c r="D58" i="1"/>
  <c r="C61" i="1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C59" i="3" s="1"/>
  <c r="P7" i="3"/>
  <c r="P6" i="3"/>
  <c r="P5" i="3"/>
  <c r="P4" i="3"/>
  <c r="P53" i="2"/>
  <c r="P52" i="2"/>
  <c r="P51" i="2"/>
  <c r="P49" i="2"/>
  <c r="P48" i="2"/>
  <c r="P47" i="2"/>
  <c r="P46" i="2"/>
  <c r="P45" i="2"/>
  <c r="P44" i="2"/>
  <c r="P43" i="2"/>
  <c r="P41" i="2"/>
  <c r="P40" i="2"/>
  <c r="P39" i="2"/>
  <c r="P38" i="2"/>
  <c r="P37" i="2"/>
  <c r="P36" i="2"/>
  <c r="P35" i="2"/>
  <c r="P33" i="2"/>
  <c r="P32" i="2"/>
  <c r="P31" i="2"/>
  <c r="P30" i="2"/>
  <c r="P29" i="2"/>
  <c r="P28" i="2"/>
  <c r="P27" i="2"/>
  <c r="P25" i="2"/>
  <c r="P24" i="2"/>
  <c r="P23" i="2"/>
  <c r="P22" i="2"/>
  <c r="P21" i="2"/>
  <c r="P20" i="2"/>
  <c r="P19" i="2"/>
  <c r="P17" i="2"/>
  <c r="P16" i="2"/>
  <c r="P15" i="2"/>
  <c r="P14" i="2"/>
  <c r="P13" i="2"/>
  <c r="P12" i="2"/>
  <c r="P11" i="2"/>
  <c r="P9" i="2"/>
  <c r="P8" i="2"/>
  <c r="P7" i="2"/>
  <c r="P6" i="2"/>
  <c r="P5" i="2"/>
  <c r="P4" i="2"/>
  <c r="P50" i="2"/>
  <c r="P42" i="2"/>
  <c r="P34" i="2"/>
  <c r="P26" i="2"/>
  <c r="P18" i="2"/>
  <c r="P10" i="2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4" i="1"/>
  <c r="C64" i="3" l="1"/>
  <c r="C64" i="1"/>
  <c r="C59" i="1"/>
  <c r="C58" i="1"/>
  <c r="C62" i="1"/>
  <c r="C63" i="1"/>
  <c r="C60" i="1"/>
  <c r="C61" i="2"/>
  <c r="C62" i="3"/>
  <c r="C58" i="3"/>
  <c r="C60" i="3"/>
  <c r="C63" i="3"/>
  <c r="C61" i="3"/>
  <c r="C59" i="2"/>
  <c r="C64" i="2"/>
  <c r="C58" i="2"/>
  <c r="C63" i="2"/>
  <c r="C60" i="2"/>
  <c r="C62" i="2"/>
</calcChain>
</file>

<file path=xl/sharedStrings.xml><?xml version="1.0" encoding="utf-8"?>
<sst xmlns="http://schemas.openxmlformats.org/spreadsheetml/2006/main" count="2442" uniqueCount="167">
  <si>
    <t>FAMILIA</t>
  </si>
  <si>
    <t>CÓDIGO PROYECTO</t>
  </si>
  <si>
    <t>DETALLE</t>
  </si>
  <si>
    <t xml:space="preserve">SHAMPOOS                                </t>
  </si>
  <si>
    <t>001-001</t>
  </si>
  <si>
    <t xml:space="preserve">SHAMPOO SABILA X 400 ML                 </t>
  </si>
  <si>
    <t>001-002</t>
  </si>
  <si>
    <t>SHAMPOO ANTICASAPA X 400 ML</t>
  </si>
  <si>
    <t>001-003</t>
  </si>
  <si>
    <t xml:space="preserve">SHAMPOO ANTIPIOJOS X 400 ML             </t>
  </si>
  <si>
    <t>001-004</t>
  </si>
  <si>
    <t>CREMA DENTAL Ki´th Txitxnxi yu´ce CON PL</t>
  </si>
  <si>
    <t xml:space="preserve">JARABES                                 </t>
  </si>
  <si>
    <t>002-001</t>
  </si>
  <si>
    <t xml:space="preserve">JARABE DE CEBOLLA X 120 ML              </t>
  </si>
  <si>
    <t>002-002</t>
  </si>
  <si>
    <t xml:space="preserve">JARABE DE TOTUMO- GRASTRITIS X 500 ML   </t>
  </si>
  <si>
    <t>002-003</t>
  </si>
  <si>
    <t>JARABE MORA Y VIOLETA X 120 ML</t>
  </si>
  <si>
    <t>002-004</t>
  </si>
  <si>
    <t>JARABE DE PLANTAS X 120 ML</t>
  </si>
  <si>
    <t xml:space="preserve">EXTRACTOS                               </t>
  </si>
  <si>
    <t>003-001</t>
  </si>
  <si>
    <t>EXTRACTO TRIGLICERIOS X 25 ML</t>
  </si>
  <si>
    <t>003-002</t>
  </si>
  <si>
    <t xml:space="preserve">EXTRACTO EUPHORBIA H X 25 ML            </t>
  </si>
  <si>
    <t>003-003</t>
  </si>
  <si>
    <t>EXTRACTO GASTROENTERITIS X 25ML</t>
  </si>
  <si>
    <t>003-004</t>
  </si>
  <si>
    <t>EXTRACTO PROSTATA X 25 ML</t>
  </si>
  <si>
    <t>003-005</t>
  </si>
  <si>
    <t xml:space="preserve">EXTRACTO DESVANECEDORA X 25 ML          </t>
  </si>
  <si>
    <t>003-006</t>
  </si>
  <si>
    <t xml:space="preserve">EXTRACTO ALBACA                         </t>
  </si>
  <si>
    <t>003-007</t>
  </si>
  <si>
    <t xml:space="preserve">EXTRACTO DIABETES X 25 ML               </t>
  </si>
  <si>
    <t>003-008</t>
  </si>
  <si>
    <t xml:space="preserve">EXTRACTO HIPERTENSION X 25 ML           </t>
  </si>
  <si>
    <t>003-009</t>
  </si>
  <si>
    <t xml:space="preserve">EXTRACTO CANNABIS X 25ML                </t>
  </si>
  <si>
    <t>003-010</t>
  </si>
  <si>
    <t xml:space="preserve">EXTRACTO DEPURATIVO X 25 ML             </t>
  </si>
  <si>
    <t>003-011</t>
  </si>
  <si>
    <t xml:space="preserve">EXTRACTO ANSIEDAD X 25 ML               </t>
  </si>
  <si>
    <t>003-012</t>
  </si>
  <si>
    <t xml:space="preserve">EXTRACTO ALEGRIA X 25ML                 </t>
  </si>
  <si>
    <t>003-013</t>
  </si>
  <si>
    <t xml:space="preserve">EXTRACTO EUCALIPTO X 25ML               </t>
  </si>
  <si>
    <t>003-014</t>
  </si>
  <si>
    <t xml:space="preserve">EXTRACTO LIMONCILLO X 25ML              </t>
  </si>
  <si>
    <t>003-015</t>
  </si>
  <si>
    <t xml:space="preserve">EXTRACTO ROMERO X 25ML                  </t>
  </si>
  <si>
    <t>003-016</t>
  </si>
  <si>
    <t xml:space="preserve">EXTRACTO RUDA X 25ML                    </t>
  </si>
  <si>
    <t xml:space="preserve">DESTILADOS                              </t>
  </si>
  <si>
    <t>004-001</t>
  </si>
  <si>
    <t xml:space="preserve">DESINFECTANTE NATURAL X 220 ML          </t>
  </si>
  <si>
    <t>004-002</t>
  </si>
  <si>
    <t xml:space="preserve">YU BEKA NASA X 375 ML                   </t>
  </si>
  <si>
    <t xml:space="preserve">DESHIDRATADOS                           </t>
  </si>
  <si>
    <t>005-001</t>
  </si>
  <si>
    <t xml:space="preserve">TISANA DIARREA X 1,5 GR                 </t>
  </si>
  <si>
    <t>005-002</t>
  </si>
  <si>
    <t xml:space="preserve">TISANA GRIPA X 1,5 GR                   </t>
  </si>
  <si>
    <t>005-003</t>
  </si>
  <si>
    <t xml:space="preserve">TISANA FIEBRE X 1,5 GR                  </t>
  </si>
  <si>
    <t>005-004</t>
  </si>
  <si>
    <t xml:space="preserve">TISANA HIPERTENSION X 1,5 GR            </t>
  </si>
  <si>
    <t>005-005</t>
  </si>
  <si>
    <t>TISANA APIO X 1,5 GR</t>
  </si>
  <si>
    <t>005-006</t>
  </si>
  <si>
    <t xml:space="preserve">TISANA LIMONCILLO X 1,5 GR              </t>
  </si>
  <si>
    <t>005-007</t>
  </si>
  <si>
    <t xml:space="preserve">TISANA CIDRON X 1,5 GR     </t>
  </si>
  <si>
    <t>005-008</t>
  </si>
  <si>
    <t xml:space="preserve">TISANA PURGANTE X 1,5 GR                </t>
  </si>
  <si>
    <t>005-009</t>
  </si>
  <si>
    <t xml:space="preserve">TISANAS COLICOS MESTRUALES X 1,5 GR     </t>
  </si>
  <si>
    <t>005-010</t>
  </si>
  <si>
    <t xml:space="preserve">TISANA COCA X 1,5 GR                    </t>
  </si>
  <si>
    <t>005-011</t>
  </si>
  <si>
    <t xml:space="preserve">TISANAS DEPURATIVO X 1,5 GR             </t>
  </si>
  <si>
    <t>005-012</t>
  </si>
  <si>
    <t>TISANA MANZANILLA X 1,5 GR</t>
  </si>
  <si>
    <t>005-013</t>
  </si>
  <si>
    <t xml:space="preserve">TISANA TORONGIL X 1,5 GR                </t>
  </si>
  <si>
    <t xml:space="preserve">CREMAS                                  </t>
  </si>
  <si>
    <t>006-001</t>
  </si>
  <si>
    <t xml:space="preserve">CREMA DE HONGO 7 L 60 GR                </t>
  </si>
  <si>
    <t>006-002</t>
  </si>
  <si>
    <t xml:space="preserve">CREMA ANALGESICA X 60 GR                      </t>
  </si>
  <si>
    <t>006-003</t>
  </si>
  <si>
    <t xml:space="preserve">CREMA CALENDULA X 60 GR                       </t>
  </si>
  <si>
    <t>006-004</t>
  </si>
  <si>
    <t xml:space="preserve">CREMA INFECCION PIEL X 60 GR                  </t>
  </si>
  <si>
    <t>006-005</t>
  </si>
  <si>
    <t xml:space="preserve">VAPORUB                                 </t>
  </si>
  <si>
    <t xml:space="preserve">ACEITES                                 </t>
  </si>
  <si>
    <t>007-001</t>
  </si>
  <si>
    <t xml:space="preserve">ESENCIA DE  WEE WALA YU CE              </t>
  </si>
  <si>
    <t>007-002</t>
  </si>
  <si>
    <t xml:space="preserve">ACEITE DE LIMONCILLO                    </t>
  </si>
  <si>
    <t>007-003</t>
  </si>
  <si>
    <t xml:space="preserve">ESENCIA DE EUCALIPTO                    </t>
  </si>
  <si>
    <t>007-004</t>
  </si>
  <si>
    <t xml:space="preserve">ACEITE DE MARIHUANA 100 ML              </t>
  </si>
  <si>
    <t>007-005</t>
  </si>
  <si>
    <t xml:space="preserve">ACEITE DE CALENDULA X 120 ML            </t>
  </si>
  <si>
    <t>007-006</t>
  </si>
  <si>
    <t xml:space="preserve">ACEITE YU"CE FXIZE 60 ML                </t>
  </si>
  <si>
    <t>CÓDIGO FAMILIA</t>
  </si>
  <si>
    <t>DEMANDA ANUAL</t>
  </si>
  <si>
    <t>001-</t>
  </si>
  <si>
    <t>002-</t>
  </si>
  <si>
    <t>005-</t>
  </si>
  <si>
    <t>003-</t>
  </si>
  <si>
    <t>004-</t>
  </si>
  <si>
    <t>006-</t>
  </si>
  <si>
    <t>007-</t>
  </si>
  <si>
    <t>VENTAS ANUALES</t>
  </si>
  <si>
    <t>FALTANTES ANUALES</t>
  </si>
  <si>
    <t>% IPSI</t>
  </si>
  <si>
    <t>% PATIRCULARES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</si>
  <si>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</si>
  <si>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</si>
  <si>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</si>
  <si>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</si>
  <si>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</si>
  <si>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</si>
  <si>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</si>
  <si>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</si>
  <si>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</si>
  <si>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</si>
  <si>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</si>
  <si>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</si>
  <si>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FALTANTES IPSI 2021</t>
  </si>
  <si>
    <t>FALTANTES ESTIMADOS 2021</t>
  </si>
  <si>
    <t>VENTAS IPSI 2021</t>
  </si>
  <si>
    <t>VENTAS ESTIMADAS 2021</t>
  </si>
  <si>
    <t>DEMANDA IPSI 2021</t>
  </si>
  <si>
    <t>DEMANDA ESTIMADA 2021</t>
  </si>
  <si>
    <t>TABLA CLI
UNIDADES DEMANDADAS DE CADA FAMILIA POR LAS IPSI 2021</t>
  </si>
  <si>
    <t>TABLA CLIII
ESTIMADO DE LAS UNIDADES TOTALES DEMANDADAS DE CADA FAMILIA 2021</t>
  </si>
  <si>
    <t>TABLA CLV
UNIDADES VENDIDAS DE CADA FAMILIA A LAS IPSI 2021</t>
  </si>
  <si>
    <t>TABLA CLVII
ESTIMADO DE LAS UNIDADES TOTALES VENDIDAS DE CADA FAMILIA 2021</t>
  </si>
  <si>
    <t>TABLA CLIX
UNIDADES DE DEMANDA NO SERVIDA DE CADA FAMILIA A LAS IPSI 2021</t>
  </si>
  <si>
    <t>TABLA CLXI
ESTIMADO DE LAS UNIDADES TOTALES  DE DEMANDA NO SERVIDA DE CADA FAMILIA 2021</t>
  </si>
  <si>
    <t>Fig. 6. Parerto del estimado unidades demandas 2021.</t>
  </si>
  <si>
    <t>Fig. 7. Parerto del estimado de faltantes 2021.</t>
  </si>
  <si>
    <t>Fig. 12. Parerto de unidades demandas IPSI 2021.</t>
  </si>
  <si>
    <t>Fig. 13. Demanda IPSI de tisanas 2021</t>
  </si>
  <si>
    <t>Fig. 14. Estimado de demanda de tisanas 2021</t>
  </si>
  <si>
    <t>Fig. 15. Parerto de unidades vendidas a las IPSI 2021.</t>
  </si>
  <si>
    <t>Fig. 16. Parerto del estimado de unidades vendidas 2021.</t>
  </si>
  <si>
    <t>Fig. 17. Parerto de los faltantes de las IPSI 2021.</t>
  </si>
  <si>
    <t>TABLA CXLIX
PORCENTAJE DE PARTICIPACIÓN RESPECTO A LAS VENTAS 2020 - ANEXO 11</t>
  </si>
  <si>
    <t>TABLA CL
UNIDADES DEMANDADAS POR LAS IPSI 2021 - ANEXO 11</t>
  </si>
  <si>
    <t>TABLA CLII
ESTIMADO DE LAS UNIDADES TOTALES DEMANDADAS 2021 - ANEXO 11</t>
  </si>
  <si>
    <t>TABLA CLIV
UNIDADES VENDIDAS A LAS IPSI 2021 - ANEXO 11</t>
  </si>
  <si>
    <t>TABLA CLVI
ESTIMADO DE LAS UNIDADES TOTALES VENDIDAS 2021 - ANEXO 11</t>
  </si>
  <si>
    <t>TABLA CLVIII
UNIDADES DE DEMANDA NO SERVIDA A LAS IPSI 2021 - ANEXO 11</t>
  </si>
  <si>
    <t>TABLA CLX
ESTIMADO DE LAS UNIDADES TOTALES  DE DEMANDA NO SERVIDA 2021 - ANEXO 11</t>
  </si>
  <si>
    <t>DEMANDA IPSI 2022</t>
  </si>
  <si>
    <t>TABLA CLII
ESTIMADO DE LAS UNIDADES TOTALES DEMANDADAS 2021  ANEXO 11</t>
  </si>
  <si>
    <t>TABLA CL
UNIDADES DEMANDADAS POR LAS IPSI 2022 ANEXO 11</t>
  </si>
  <si>
    <t>TABLA CLVIII
UNIDADES DE DEMANDA NO SERVIDA A LAS IPSI 2022 - ANEXO 11</t>
  </si>
  <si>
    <t>TABLA CLX
ESTIMADO DE LAS UNIDADES TOTALES  DE DEMANDA NO SERVIDA 2022 - ANEXO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</si>
</sst>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/>
    <xf numFmtId="17" fontId="6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9" fontId="7" fillId="0" borderId="0" xfId="1" applyFont="1" applyBorder="1" applyAlignment="1">
      <alignment horizontal="center"/>
    </xf>
    <xf numFmtId="0" fontId="7" fillId="0" borderId="2" xfId="0" applyFont="1" applyBorder="1"/>
    <xf numFmtId="0" fontId="5" fillId="0" borderId="2" xfId="0" applyFont="1" applyBorder="1"/>
    <xf numFmtId="9" fontId="7" fillId="0" borderId="2" xfId="1" applyFont="1" applyBorder="1" applyAlignment="1">
      <alignment horizontal="center"/>
    </xf>
    <xf numFmtId="9" fontId="4" fillId="0" borderId="2" xfId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/>
    <xf numFmtId="9" fontId="4" fillId="0" borderId="0" xfId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10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Demanda de IPSI de tisanas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'Demanda IPSI y estimada 2021'!$D$57:$O$57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'Demanda IPSI y estimada 2021'!$D$62:$O$62</c:f>
              <c:numCache>
                <c:formatCode>General</c:formatCode>
                <c:ptCount val="12"/>
                <c:pt idx="0">
                  <c:v>8900</c:v>
                </c:pt>
                <c:pt idx="1">
                  <c:v>6110</c:v>
                </c:pt>
                <c:pt idx="2">
                  <c:v>4820</c:v>
                </c:pt>
                <c:pt idx="3">
                  <c:v>1020</c:v>
                </c:pt>
                <c:pt idx="4">
                  <c:v>5260</c:v>
                </c:pt>
                <c:pt idx="5">
                  <c:v>7092</c:v>
                </c:pt>
                <c:pt idx="6">
                  <c:v>3300</c:v>
                </c:pt>
                <c:pt idx="7">
                  <c:v>11650</c:v>
                </c:pt>
                <c:pt idx="8">
                  <c:v>610</c:v>
                </c:pt>
                <c:pt idx="9">
                  <c:v>8510</c:v>
                </c:pt>
                <c:pt idx="10">
                  <c:v>1600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D4-44B5-9D94-C3906384B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0646624"/>
        <c:axId val="1740644128"/>
      </c:lineChart>
      <c:catAx>
        <c:axId val="1740646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Meses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740644128"/>
        <c:crosses val="autoZero"/>
        <c:auto val="1"/>
        <c:lblAlgn val="ctr"/>
        <c:lblOffset val="100"/>
        <c:noMultiLvlLbl val="0"/>
      </c:catAx>
      <c:valAx>
        <c:axId val="174064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Unidades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740646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Demanda estimada de tisanas</a:t>
            </a:r>
            <a:r>
              <a:rPr lang="es-CO" baseline="0"/>
              <a:t> 2021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'Demanda IPSI y estimada 2021'!$V$57:$AG$57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'Demanda IPSI y estimada 2021'!$V$62:$AG$62</c:f>
              <c:numCache>
                <c:formatCode>General</c:formatCode>
                <c:ptCount val="12"/>
                <c:pt idx="0">
                  <c:v>9081</c:v>
                </c:pt>
                <c:pt idx="1">
                  <c:v>6224</c:v>
                </c:pt>
                <c:pt idx="2">
                  <c:v>4914</c:v>
                </c:pt>
                <c:pt idx="3">
                  <c:v>1044</c:v>
                </c:pt>
                <c:pt idx="4">
                  <c:v>5368</c:v>
                </c:pt>
                <c:pt idx="5">
                  <c:v>7217</c:v>
                </c:pt>
                <c:pt idx="6">
                  <c:v>3369</c:v>
                </c:pt>
                <c:pt idx="7">
                  <c:v>11850</c:v>
                </c:pt>
                <c:pt idx="8">
                  <c:v>622</c:v>
                </c:pt>
                <c:pt idx="9">
                  <c:v>8688</c:v>
                </c:pt>
                <c:pt idx="10">
                  <c:v>1632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76-4478-A73A-5B6B4E266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2302064"/>
        <c:axId val="1632876736"/>
      </c:lineChart>
      <c:catAx>
        <c:axId val="1742302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32876736"/>
        <c:crosses val="autoZero"/>
        <c:auto val="1"/>
        <c:lblAlgn val="ctr"/>
        <c:lblOffset val="100"/>
        <c:noMultiLvlLbl val="0"/>
      </c:catAx>
      <c:valAx>
        <c:axId val="163287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2302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Pareto de unidades demandas por IPSI 2021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Pareto de unidades demandas por IPSI 2021</a:t>
          </a:r>
        </a:p>
      </cx:txPr>
    </cx:title>
    <cx:plotArea>
      <cx:plotAreaRegion>
        <cx:series layoutId="clusteredColumn" uniqueId="{72FFFAD0-7F1C-46D0-9238-7DDDD78645F5}">
          <cx:tx>
            <cx:txData>
              <cx:f>_xlchart.v1.1</cx:f>
              <cx:v>DEMANDA ANUAL</cx:v>
            </cx:txData>
          </cx:tx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CO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txPr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9230845D-BB4D-4671-AD1A-F59AB2977C9F}">
          <cx:axisId val="2"/>
        </cx:series>
      </cx:plotAreaRegion>
      <cx:axis id="0">
        <cx:catScaling gapWidth="0"/>
        <cx:title>
          <cx:tx>
            <cx:txData>
              <cx:v>Familias de productos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Familias de productos</a:t>
              </a:r>
            </a:p>
          </cx:txPr>
        </cx:title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txData>
              <cx:v>Unidades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Unidades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title>
          <cx:tx>
            <cx:txData>
              <cx:v>Porcentaje acumulado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Porcentaje acumulado</a:t>
              </a:r>
            </a:p>
          </cx:txPr>
        </cx:title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val">
        <cx:f>_xlchart.v1.5</cx:f>
      </cx:numDim>
    </cx:data>
    <cx:data id="1">
      <cx:strDim type="cat">
        <cx:f>_xlchart.v1.4</cx:f>
      </cx:strDim>
      <cx:numDim type="val">
        <cx:f>_xlchart.v1.6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rtl="0">
              <a:defRPr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es-ES" sz="14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Pareto del estimado de unidades demandadas 2021</a:t>
            </a:r>
            <a:endParaRPr lang="es-CO" sz="14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x:rich>
      </cx:tx>
    </cx:title>
    <cx:plotArea>
      <cx:plotAreaRegion>
        <cx:series layoutId="clusteredColumn" uniqueId="{844E885F-BDB4-499A-B935-8AFF2E650BC5}" formatIdx="0"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CO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txPr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4564DBBF-A9F9-468F-8C10-D1C6C5B0E6AE}" formatIdx="1">
          <cx:axisId val="2"/>
        </cx:series>
        <cx:series layoutId="clusteredColumn" hidden="1" uniqueId="{91EA3A86-22C0-4DEE-A6E3-21DB670CD781}" formatIdx="2"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CO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txPr>
          </cx:dataLabels>
          <cx:dataId val="1"/>
          <cx:layoutPr>
            <cx:aggregation/>
          </cx:layoutPr>
          <cx:axisId val="1"/>
        </cx:series>
        <cx:series layoutId="paretoLine" ownerIdx="2" uniqueId="{885297E7-ADFA-4B92-805B-AC035930C557}" formatIdx="3">
          <cx:axisId val="2"/>
        </cx:series>
      </cx:plotAreaRegion>
      <cx:axis id="0">
        <cx:catScaling gapWidth="0"/>
        <cx:title>
          <cx:tx>
            <cx:txData>
              <cx:v>Familias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Familias</a:t>
              </a:r>
            </a:p>
          </cx:txPr>
        </cx:title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txData>
              <cx:v>Unidades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Unidades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title>
          <cx:tx>
            <cx:txData>
              <cx:v>Porcentaje acumulado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Porcentaje acumulado</a:t>
              </a:r>
            </a:p>
          </cx:txPr>
        </cx:title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_xlchart.v1.7</cx:f>
      </cx:strDim>
      <cx:numDim type="val">
        <cx:f>_xlchart.v1.9</cx:f>
      </cx:numDim>
    </cx:data>
  </cx:chartData>
  <cx:chart>
    <cx:title pos="t" align="ctr" overlay="0">
      <cx:tx>
        <cx:txData>
          <cx:v>Pareto de unidades ventidas a IPSI 2021</cx:v>
        </cx:txData>
      </cx:tx>
      <cx:txPr>
        <a:bodyPr vertOverflow="overflow" horzOverflow="overflow" wrap="square" lIns="0" tIns="0" rIns="0" bIns="0"/>
        <a:lstStyle/>
        <a:p>
          <a:pPr algn="ctr" rtl="0">
            <a:defRPr sz="1400" b="0" i="0">
              <a:solidFill>
                <a:srgbClr val="595959"/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r>
            <a:rPr lang="es-CO">
              <a:latin typeface="Times New Roman" panose="02020603050405020304" pitchFamily="18" charset="0"/>
              <a:cs typeface="Times New Roman" panose="02020603050405020304" pitchFamily="18" charset="0"/>
            </a:rPr>
            <a:t>Pareto de unidades ventidas a IPSI 2021</a:t>
          </a:r>
        </a:p>
      </cx:txPr>
    </cx:title>
    <cx:plotArea>
      <cx:plotAreaRegion>
        <cx:series layoutId="clusteredColumn" uniqueId="{BB78064F-C279-4EAF-AA68-87C0872A4522}">
          <cx:tx>
            <cx:txData>
              <cx:f>_xlchart.v1.8</cx:f>
              <cx:v>VENTAS ANUALES</cx:v>
            </cx:txData>
          </cx:tx>
          <cx:dataLabels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BE223D77-46CF-46E7-9084-6624CA6ABE19}">
          <cx:axisId val="2"/>
        </cx:series>
      </cx:plotAreaRegion>
      <cx:axis id="0">
        <cx:catScaling gapWidth="0"/>
        <cx:title>
          <cx:tx>
            <cx:txData>
              <cx:v>Familias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Familias</a:t>
              </a:r>
            </a:p>
          </cx:txPr>
        </cx:title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txData>
              <cx:v>Unidades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Unidades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title>
          <cx:tx>
            <cx:txData>
              <cx:v>Porcenttaje acumulado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Porcenttaje acumulado</a:t>
              </a:r>
            </a:p>
          </cx:txPr>
        </cx:title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_xlchart.v1.10</cx:f>
      </cx:strDim>
      <cx:numDim type="val">
        <cx:f>_xlchart.v1.11</cx:f>
      </cx:numDim>
    </cx:data>
  </cx:chartData>
  <cx:chart>
    <cx:title pos="t" align="ctr" overlay="0">
      <cx:tx>
        <cx:txData>
          <cx:v>Pareto del estimado de unidades vendidas 2021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Pareto del estimado de unidades vendidas 2021</a:t>
          </a:r>
        </a:p>
      </cx:txPr>
    </cx:title>
    <cx:plotArea>
      <cx:plotAreaRegion>
        <cx:series layoutId="clusteredColumn" uniqueId="{BFF873C5-0F7E-472E-83D4-59B29D0EA7E5}">
          <cx:dataLabels>
            <cx:visibility seriesName="0" categoryName="0" value="1"/>
            <cx:separator>, </cx:separator>
          </cx:dataLabels>
          <cx:dataId val="0"/>
          <cx:layoutPr>
            <cx:aggregation/>
          </cx:layoutPr>
          <cx:axisId val="1"/>
        </cx:series>
        <cx:series layoutId="paretoLine" ownerIdx="0" uniqueId="{0DAD75E2-FEE2-44DF-9C32-C1726123577F}">
          <cx:axisId val="2"/>
        </cx:series>
      </cx:plotAreaRegion>
      <cx:axis id="0">
        <cx:catScaling gapWidth="0"/>
        <cx:title>
          <cx:tx>
            <cx:txData>
              <cx:v>Familias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Familias</a:t>
              </a:r>
            </a:p>
          </cx:txPr>
        </cx:title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txData>
              <cx:v>Unidades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Unidades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title>
          <cx:tx>
            <cx:txData>
              <cx:v>Porcentaje acumulado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900" b="0" i="0">
                  <a:solidFill>
                    <a:srgbClr val="595959"/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CO">
                  <a:latin typeface="Times New Roman" panose="02020603050405020304" pitchFamily="18" charset="0"/>
                  <a:cs typeface="Times New Roman" panose="02020603050405020304" pitchFamily="18" charset="0"/>
                </a:rPr>
                <a:t>Porcentaje acumulado</a:t>
              </a:r>
            </a:p>
          </cx:txPr>
        </cx:title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_xlchart.v1.12</cx:f>
      </cx:strDim>
      <cx:numDim type="val">
        <cx:f>_xlchart.v1.14</cx:f>
      </cx:numDim>
    </cx:data>
  </cx:chartData>
  <cx:chart>
    <cx:title pos="t" align="ctr" overlay="0">
      <cx:tx>
        <cx:txData>
          <cx:v>Pareto de unidades ventidas a IPSI 2021</cx:v>
        </cx:txData>
      </cx:tx>
      <cx:txPr>
        <a:bodyPr vertOverflow="overflow" horzOverflow="overflow" wrap="square" lIns="0" tIns="0" rIns="0" bIns="0"/>
        <a:lstStyle/>
        <a:p>
          <a:pPr algn="ctr" rtl="0">
            <a:defRPr sz="1400" b="0" i="0">
              <a:solidFill>
                <a:srgbClr val="595959"/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r>
            <a:rPr lang="es-CO">
              <a:latin typeface="Times New Roman" panose="02020603050405020304" pitchFamily="18" charset="0"/>
              <a:cs typeface="Times New Roman" panose="02020603050405020304" pitchFamily="18" charset="0"/>
            </a:rPr>
            <a:t>Pareto de unidades ventidas a IPSI 2021</a:t>
          </a:r>
        </a:p>
      </cx:txPr>
    </cx:title>
    <cx:plotArea>
      <cx:plotAreaRegion>
        <cx:series layoutId="clusteredColumn" uniqueId="{BB78064F-C279-4EAF-AA68-87C0872A4522}">
          <cx:tx>
            <cx:txData>
              <cx:f>_xlchart.v1.13</cx:f>
              <cx:v>VENTAS ANUALES</cx:v>
            </cx:txData>
          </cx:tx>
          <cx:dataLabels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BE223D77-46CF-46E7-9084-6624CA6ABE19}">
          <cx:axisId val="2"/>
        </cx:series>
      </cx:plotAreaRegion>
      <cx:axis id="0">
        <cx:catScaling gapWidth="0"/>
        <cx:title>
          <cx:tx>
            <cx:txData>
              <cx:v>Familias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Familias</a:t>
              </a:r>
            </a:p>
          </cx:txPr>
        </cx:title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txData>
              <cx:v>Unidades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Unidades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title>
          <cx:tx>
            <cx:txData>
              <cx:v>Porcenttaje acumulado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Porcenttaje acumulado</a:t>
              </a:r>
            </a:p>
          </cx:txPr>
        </cx:title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_xlchart.v1.15</cx:f>
      </cx:strDim>
      <cx:numDim type="val">
        <cx:f>_xlchart.v1.16</cx:f>
      </cx:numDim>
    </cx:data>
  </cx:chartData>
  <cx:chart>
    <cx:title pos="t" align="ctr" overlay="0">
      <cx:tx>
        <cx:txData>
          <cx:v>Pareto del estimado de unidades vendidas 2021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Pareto del estimado de unidades vendidas 2021</a:t>
          </a:r>
        </a:p>
      </cx:txPr>
    </cx:title>
    <cx:plotArea>
      <cx:plotAreaRegion>
        <cx:series layoutId="clusteredColumn" uniqueId="{BFF873C5-0F7E-472E-83D4-59B29D0EA7E5}">
          <cx:dataLabels>
            <cx:visibility seriesName="0" categoryName="0" value="1"/>
            <cx:separator>, </cx:separator>
          </cx:dataLabels>
          <cx:dataId val="0"/>
          <cx:layoutPr>
            <cx:aggregation/>
          </cx:layoutPr>
          <cx:axisId val="1"/>
        </cx:series>
        <cx:series layoutId="paretoLine" ownerIdx="0" uniqueId="{0DAD75E2-FEE2-44DF-9C32-C1726123577F}">
          <cx:axisId val="2"/>
        </cx:series>
      </cx:plotAreaRegion>
      <cx:axis id="0">
        <cx:catScaling gapWidth="0"/>
        <cx:title>
          <cx:tx>
            <cx:txData>
              <cx:v>Familias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Familias</a:t>
              </a:r>
            </a:p>
          </cx:txPr>
        </cx:title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txData>
              <cx:v>Unidades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Unidades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title>
          <cx:tx>
            <cx:txData>
              <cx:v>Porcentaje acumulado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900" b="0" i="0">
                  <a:solidFill>
                    <a:srgbClr val="595959"/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CO">
                  <a:latin typeface="Times New Roman" panose="02020603050405020304" pitchFamily="18" charset="0"/>
                  <a:cs typeface="Times New Roman" panose="02020603050405020304" pitchFamily="18" charset="0"/>
                </a:rPr>
                <a:t>Porcentaje acumulado</a:t>
              </a:r>
            </a:p>
          </cx:txPr>
        </cx:title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_xlchart.v1.19</cx:f>
      </cx:strDim>
      <cx:numDim type="val">
        <cx:f>_xlchart.v1.21</cx:f>
      </cx:numDim>
    </cx:data>
  </cx:chartData>
  <cx:chart>
    <cx:title pos="t" align="ctr" overlay="0">
      <cx:tx>
        <cx:txData>
          <cx:v>Pareto de unidades faltantes IPSI 2021</cx:v>
        </cx:txData>
      </cx:tx>
      <cx:txPr>
        <a:bodyPr vertOverflow="overflow" horzOverflow="overflow" wrap="square" lIns="0" tIns="0" rIns="0" bIns="0"/>
        <a:lstStyle/>
        <a:p>
          <a:pPr algn="ctr" rtl="0">
            <a:defRPr sz="1400" b="0" i="0">
              <a:solidFill>
                <a:srgbClr val="595959"/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r>
            <a:rPr lang="es-CO">
              <a:latin typeface="Times New Roman" panose="02020603050405020304" pitchFamily="18" charset="0"/>
              <a:cs typeface="Times New Roman" panose="02020603050405020304" pitchFamily="18" charset="0"/>
            </a:rPr>
            <a:t>Pareto de unidades faltantes IPSI 2021</a:t>
          </a:r>
        </a:p>
      </cx:txPr>
    </cx:title>
    <cx:plotArea>
      <cx:plotAreaRegion>
        <cx:series layoutId="clusteredColumn" uniqueId="{E076D444-4E2E-48BA-991F-E875C6873176}">
          <cx:tx>
            <cx:txData>
              <cx:f>_xlchart.v1.20</cx:f>
              <cx:v>FALTANTES ANUALES</cx:v>
            </cx:txData>
          </cx:tx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CO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txPr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8C4B576C-A17F-4D86-BB75-0D7A26F04EE4}">
          <cx:axisId val="2"/>
        </cx:series>
      </cx:plotAreaRegion>
      <cx:axis id="0">
        <cx:catScaling gapWidth="0"/>
        <cx:title>
          <cx:tx>
            <cx:txData>
              <cx:v>Familias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900" b="0" i="0">
                  <a:solidFill>
                    <a:srgbClr val="595959"/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CO">
                  <a:latin typeface="Times New Roman" panose="02020603050405020304" pitchFamily="18" charset="0"/>
                  <a:cs typeface="Times New Roman" panose="02020603050405020304" pitchFamily="18" charset="0"/>
                </a:rPr>
                <a:t>Familias</a:t>
              </a:r>
            </a:p>
          </cx:txPr>
        </cx:title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txData>
              <cx:v>Unidades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900" b="0" i="0">
                  <a:solidFill>
                    <a:srgbClr val="595959"/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CO">
                  <a:latin typeface="Times New Roman" panose="02020603050405020304" pitchFamily="18" charset="0"/>
                  <a:cs typeface="Times New Roman" panose="02020603050405020304" pitchFamily="18" charset="0"/>
                </a:rPr>
                <a:t>Unidades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title>
          <cx:tx>
            <cx:txData>
              <cx:v>Porcentaje acumulado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900" b="0" i="0">
                  <a:solidFill>
                    <a:srgbClr val="595959"/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CO">
                  <a:latin typeface="Times New Roman" panose="02020603050405020304" pitchFamily="18" charset="0"/>
                  <a:cs typeface="Times New Roman" panose="02020603050405020304" pitchFamily="18" charset="0"/>
                </a:rPr>
                <a:t>Porcentaje acumulado</a:t>
              </a:r>
            </a:p>
          </cx:txPr>
        </cx:title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_xlchart.v1.17</cx:f>
      </cx:strDim>
      <cx:numDim type="val">
        <cx:f>_xlchart.v1.18</cx:f>
      </cx:numDim>
    </cx:data>
  </cx:chartData>
  <cx:chart>
    <cx:title pos="t" align="ctr" overlay="0">
      <cx:tx>
        <cx:txData>
          <cx:v>Pareto del estimado de unidades faltantes 2021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Pareto del estimado de unidades faltantes 2021</a:t>
          </a:r>
        </a:p>
      </cx:txPr>
    </cx:title>
    <cx:plotArea>
      <cx:plotAreaRegion>
        <cx:series layoutId="clusteredColumn" uniqueId="{B969F98A-DF05-4CEF-9E54-C8AD71947D61}"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CO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txPr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3FA4C1FE-54C8-4379-9D74-175EB1EADCBD}">
          <cx:axisId val="2"/>
        </cx:series>
      </cx:plotAreaRegion>
      <cx:axis id="0">
        <cx:catScaling gapWidth="0"/>
        <cx:title>
          <cx:tx>
            <cx:txData>
              <cx:v>Familias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Familias</a:t>
              </a:r>
            </a:p>
          </cx:txPr>
        </cx:title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txData>
              <cx:v>Unidades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Unidades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title>
          <cx:tx>
            <cx:txData>
              <cx:v>Porcentaje acumulado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900" b="0" i="0">
                  <a:solidFill>
                    <a:srgbClr val="595959"/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CO">
                  <a:latin typeface="Times New Roman" panose="02020603050405020304" pitchFamily="18" charset="0"/>
                  <a:cs typeface="Times New Roman" panose="02020603050405020304" pitchFamily="18" charset="0"/>
                </a:rPr>
                <a:t>Porcentaje acumulado</a:t>
              </a:r>
            </a:p>
          </cx:txPr>
        </cx:title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_xlchart.v1.24</cx:f>
      </cx:strDim>
      <cx:numDim type="val">
        <cx:f>_xlchart.v1.26</cx:f>
      </cx:numDim>
    </cx:data>
  </cx:chartData>
  <cx:chart>
    <cx:title pos="t" align="ctr" overlay="0">
      <cx:tx>
        <cx:txData>
          <cx:v>Pareto de unidades faltantes IPSI 2021</cx:v>
        </cx:txData>
      </cx:tx>
      <cx:txPr>
        <a:bodyPr vertOverflow="overflow" horzOverflow="overflow" wrap="square" lIns="0" tIns="0" rIns="0" bIns="0"/>
        <a:lstStyle/>
        <a:p>
          <a:pPr algn="ctr" rtl="0">
            <a:defRPr sz="1400" b="0" i="0">
              <a:solidFill>
                <a:srgbClr val="595959"/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r>
            <a:rPr lang="es-CO">
              <a:latin typeface="Times New Roman" panose="02020603050405020304" pitchFamily="18" charset="0"/>
              <a:cs typeface="Times New Roman" panose="02020603050405020304" pitchFamily="18" charset="0"/>
            </a:rPr>
            <a:t>Pareto de unidades faltantes IPSI 2021</a:t>
          </a:r>
        </a:p>
      </cx:txPr>
    </cx:title>
    <cx:plotArea>
      <cx:plotAreaRegion>
        <cx:series layoutId="clusteredColumn" uniqueId="{E076D444-4E2E-48BA-991F-E875C6873176}">
          <cx:tx>
            <cx:txData>
              <cx:f>_xlchart.v1.25</cx:f>
              <cx:v>FALTANTES ANUALES</cx:v>
            </cx:txData>
          </cx:tx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CO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txPr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8C4B576C-A17F-4D86-BB75-0D7A26F04EE4}">
          <cx:axisId val="2"/>
        </cx:series>
      </cx:plotAreaRegion>
      <cx:axis id="0">
        <cx:catScaling gapWidth="0"/>
        <cx:title>
          <cx:tx>
            <cx:txData>
              <cx:v>Familias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900" b="0" i="0">
                  <a:solidFill>
                    <a:srgbClr val="595959"/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CO">
                  <a:latin typeface="Times New Roman" panose="02020603050405020304" pitchFamily="18" charset="0"/>
                  <a:cs typeface="Times New Roman" panose="02020603050405020304" pitchFamily="18" charset="0"/>
                </a:rPr>
                <a:t>Familias</a:t>
              </a:r>
            </a:p>
          </cx:txPr>
        </cx:title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txData>
              <cx:v>Unidades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900" b="0" i="0">
                  <a:solidFill>
                    <a:srgbClr val="595959"/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CO">
                  <a:latin typeface="Times New Roman" panose="02020603050405020304" pitchFamily="18" charset="0"/>
                  <a:cs typeface="Times New Roman" panose="02020603050405020304" pitchFamily="18" charset="0"/>
                </a:rPr>
                <a:t>Unidades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title>
          <cx:tx>
            <cx:txData>
              <cx:v>Porcentaje acumulado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900" b="0" i="0">
                  <a:solidFill>
                    <a:srgbClr val="595959"/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CO">
                  <a:latin typeface="Times New Roman" panose="02020603050405020304" pitchFamily="18" charset="0"/>
                  <a:cs typeface="Times New Roman" panose="02020603050405020304" pitchFamily="18" charset="0"/>
                </a:rPr>
                <a:t>Porcentaje acumulado</a:t>
              </a:r>
            </a:p>
          </cx:txPr>
        </cx:title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</cx:chartSpace>
</file>

<file path=xl/charts/chartEx1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_xlchart.v1.22</cx:f>
      </cx:strDim>
      <cx:numDim type="val">
        <cx:f>_xlchart.v1.23</cx:f>
      </cx:numDim>
    </cx:data>
  </cx:chartData>
  <cx:chart>
    <cx:title pos="t" align="ctr" overlay="0">
      <cx:tx>
        <cx:txData>
          <cx:v>Pareto del estimado de unidades faltantes 2021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Pareto del estimado de unidades faltantes 2021</a:t>
          </a:r>
        </a:p>
      </cx:txPr>
    </cx:title>
    <cx:plotArea>
      <cx:plotAreaRegion>
        <cx:series layoutId="clusteredColumn" uniqueId="{B969F98A-DF05-4CEF-9E54-C8AD71947D61}"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CO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txPr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3FA4C1FE-54C8-4379-9D74-175EB1EADCBD}">
          <cx:axisId val="2"/>
        </cx:series>
      </cx:plotAreaRegion>
      <cx:axis id="0">
        <cx:catScaling gapWidth="0"/>
        <cx:title>
          <cx:tx>
            <cx:txData>
              <cx:v>Familias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Familias</a:t>
              </a:r>
            </a:p>
          </cx:txPr>
        </cx:title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txData>
              <cx:v>Unidades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Unidades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title>
          <cx:tx>
            <cx:txData>
              <cx:v>Porcentaje acumulado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900" b="0" i="0">
                  <a:solidFill>
                    <a:srgbClr val="595959"/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</a:defRPr>
              </a:pPr>
              <a:r>
                <a:rPr lang="es-CO">
                  <a:latin typeface="Times New Roman" panose="02020603050405020304" pitchFamily="18" charset="0"/>
                  <a:cs typeface="Times New Roman" panose="02020603050405020304" pitchFamily="18" charset="0"/>
                </a:rPr>
                <a:t>Porcentaje acumulado</a:t>
              </a:r>
            </a:p>
          </cx:txPr>
        </cx:title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microsoft.com/office/2014/relationships/chartEx" Target="../charts/chartEx1.xml"/><Relationship Id="rId4" Type="http://schemas.microsoft.com/office/2014/relationships/chartEx" Target="../charts/chartEx2.xml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14/relationships/chartEx" Target="../charts/chartEx4.xml"/><Relationship Id="rId1" Type="http://schemas.microsoft.com/office/2014/relationships/chartEx" Target="../charts/chartEx3.xml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14/relationships/chartEx" Target="../charts/chartEx6.xml"/><Relationship Id="rId1" Type="http://schemas.microsoft.com/office/2014/relationships/chartEx" Target="../charts/chartEx5.xml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14/relationships/chartEx" Target="../charts/chartEx8.xml"/><Relationship Id="rId1" Type="http://schemas.microsoft.com/office/2014/relationships/chartEx" Target="../charts/chartEx7.xml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14/relationships/chartEx" Target="../charts/chartEx10.xml"/><Relationship Id="rId1" Type="http://schemas.microsoft.com/office/2014/relationships/chartEx" Target="../charts/chartEx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68354</xdr:rowOff>
    </xdr:from>
    <xdr:to>
      <xdr:col>6</xdr:col>
      <xdr:colOff>873124</xdr:colOff>
      <xdr:row>85</xdr:row>
      <xdr:rowOff>158749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0F47C561-A04B-45DC-A417-CE47C4BFEC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955429"/>
              <a:ext cx="8807449" cy="34908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7</xdr:col>
      <xdr:colOff>1</xdr:colOff>
      <xdr:row>64</xdr:row>
      <xdr:rowOff>124382</xdr:rowOff>
    </xdr:from>
    <xdr:to>
      <xdr:col>15</xdr:col>
      <xdr:colOff>1</xdr:colOff>
      <xdr:row>85</xdr:row>
      <xdr:rowOff>126999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A85971A-86B9-432A-9E6B-3DAA2069AB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0</xdr:colOff>
      <xdr:row>64</xdr:row>
      <xdr:rowOff>112711</xdr:rowOff>
    </xdr:from>
    <xdr:to>
      <xdr:col>31</xdr:col>
      <xdr:colOff>1206500</xdr:colOff>
      <xdr:row>85</xdr:row>
      <xdr:rowOff>127000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104993F-8A95-41EA-9B5B-9DE8C1787E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743855</xdr:colOff>
      <xdr:row>64</xdr:row>
      <xdr:rowOff>71785</xdr:rowOff>
    </xdr:from>
    <xdr:to>
      <xdr:col>23</xdr:col>
      <xdr:colOff>841375</xdr:colOff>
      <xdr:row>85</xdr:row>
      <xdr:rowOff>127000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9" name="Gráfico 8">
              <a:extLst>
                <a:ext uri="{FF2B5EF4-FFF2-40B4-BE49-F238E27FC236}">
                  <a16:creationId xmlns:a16="http://schemas.microsoft.com/office/drawing/2014/main" id="{38CE6965-BC48-4432-A6BB-8508F16A02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241280" y="10958860"/>
              <a:ext cx="8650970" cy="34556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64</xdr:row>
      <xdr:rowOff>107155</xdr:rowOff>
    </xdr:from>
    <xdr:to>
      <xdr:col>6</xdr:col>
      <xdr:colOff>920751</xdr:colOff>
      <xdr:row>85</xdr:row>
      <xdr:rowOff>111125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0539E299-B9BF-4739-93D7-25E1AE73C18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" y="10794205"/>
              <a:ext cx="9159875" cy="340439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17</xdr:col>
      <xdr:colOff>17857</xdr:colOff>
      <xdr:row>64</xdr:row>
      <xdr:rowOff>158352</xdr:rowOff>
    </xdr:from>
    <xdr:to>
      <xdr:col>23</xdr:col>
      <xdr:colOff>936624</xdr:colOff>
      <xdr:row>85</xdr:row>
      <xdr:rowOff>127000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592A562E-5E00-4DCB-8CFB-7258DE1A4C3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772582" y="10845402"/>
              <a:ext cx="8681642" cy="336907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64</xdr:row>
      <xdr:rowOff>107155</xdr:rowOff>
    </xdr:from>
    <xdr:to>
      <xdr:col>6</xdr:col>
      <xdr:colOff>920751</xdr:colOff>
      <xdr:row>85</xdr:row>
      <xdr:rowOff>111125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965E907E-0A03-407D-AD69-A6B5C8EC386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" y="10794205"/>
              <a:ext cx="9159875" cy="340439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17</xdr:col>
      <xdr:colOff>17857</xdr:colOff>
      <xdr:row>64</xdr:row>
      <xdr:rowOff>158352</xdr:rowOff>
    </xdr:from>
    <xdr:to>
      <xdr:col>23</xdr:col>
      <xdr:colOff>936624</xdr:colOff>
      <xdr:row>85</xdr:row>
      <xdr:rowOff>127000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EB091EE2-8049-4C85-BF6C-2BA72CD8EFC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772582" y="10845402"/>
              <a:ext cx="8681642" cy="336907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87684</xdr:rowOff>
    </xdr:from>
    <xdr:to>
      <xdr:col>6</xdr:col>
      <xdr:colOff>841375</xdr:colOff>
      <xdr:row>84</xdr:row>
      <xdr:rowOff>126999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02357900-DFA3-427D-AF0F-9782FDE4228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2546384"/>
              <a:ext cx="9518650" cy="38493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17</xdr:col>
      <xdr:colOff>5602</xdr:colOff>
      <xdr:row>65</xdr:row>
      <xdr:rowOff>12326</xdr:rowOff>
    </xdr:from>
    <xdr:to>
      <xdr:col>23</xdr:col>
      <xdr:colOff>714374</xdr:colOff>
      <xdr:row>84</xdr:row>
      <xdr:rowOff>158750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B00FCA0A-1E52-4E82-899F-A67D8EC296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9502" y="12661526"/>
              <a:ext cx="9909922" cy="37659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87684</xdr:rowOff>
    </xdr:from>
    <xdr:to>
      <xdr:col>6</xdr:col>
      <xdr:colOff>841375</xdr:colOff>
      <xdr:row>84</xdr:row>
      <xdr:rowOff>126999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5DD9FED8-8DAB-41D1-9FA3-5E7B6103AE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2546384"/>
              <a:ext cx="9518650" cy="38493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17</xdr:col>
      <xdr:colOff>5602</xdr:colOff>
      <xdr:row>65</xdr:row>
      <xdr:rowOff>12326</xdr:rowOff>
    </xdr:from>
    <xdr:to>
      <xdr:col>23</xdr:col>
      <xdr:colOff>714374</xdr:colOff>
      <xdr:row>84</xdr:row>
      <xdr:rowOff>158750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AC7E017D-22C1-4DAF-8A3A-407CC95AB21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9502" y="12661526"/>
              <a:ext cx="9909922" cy="37659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9C9B3-1DA1-4879-962F-FDD227C0E369}">
  <sheetPr codeName="Hoja6"/>
  <dimension ref="A1:E53"/>
  <sheetViews>
    <sheetView zoomScale="85" zoomScaleNormal="85" workbookViewId="0">
      <selection activeCell="A3" sqref="A3"/>
    </sheetView>
  </sheetViews>
  <sheetFormatPr baseColWidth="10" defaultRowHeight="12.75" x14ac:dyDescent="0.2"/>
  <cols>
    <col min="1" max="1" width="18.7109375" style="5" customWidth="1"/>
    <col min="2" max="2" width="11.85546875" style="5" customWidth="1"/>
    <col min="3" max="3" width="42.42578125" style="5" bestFit="1" customWidth="1"/>
    <col min="4" max="4" width="11.85546875" style="5" customWidth="1"/>
    <col min="5" max="5" width="17.5703125" style="5" customWidth="1"/>
    <col min="6" max="16384" width="11.42578125" style="5"/>
  </cols>
  <sheetData>
    <row r="1" spans="1:5" x14ac:dyDescent="0.2">
      <c r="A1" s="17" t="s">
        <v>155</v>
      </c>
      <c r="B1" s="18"/>
      <c r="C1" s="18"/>
      <c r="D1" s="18"/>
      <c r="E1" s="18"/>
    </row>
    <row r="2" spans="1:5" x14ac:dyDescent="0.2">
      <c r="A2" s="19"/>
      <c r="B2" s="19"/>
      <c r="C2" s="19"/>
      <c r="D2" s="19"/>
      <c r="E2" s="19"/>
    </row>
    <row r="3" spans="1:5" ht="25.5" x14ac:dyDescent="0.2">
      <c r="A3" s="12" t="s">
        <v>0</v>
      </c>
      <c r="B3" s="12" t="s">
        <v>1</v>
      </c>
      <c r="C3" s="12" t="s">
        <v>2</v>
      </c>
      <c r="D3" s="12" t="s">
        <v>121</v>
      </c>
      <c r="E3" s="12" t="s">
        <v>122</v>
      </c>
    </row>
    <row r="4" spans="1:5" x14ac:dyDescent="0.2">
      <c r="A4" s="8" t="s">
        <v>3</v>
      </c>
      <c r="B4" s="8" t="s">
        <v>4</v>
      </c>
      <c r="C4" s="8" t="s">
        <v>5</v>
      </c>
      <c r="D4" s="10">
        <v>0</v>
      </c>
      <c r="E4" s="10">
        <v>1</v>
      </c>
    </row>
    <row r="5" spans="1:5" x14ac:dyDescent="0.2">
      <c r="A5" s="8" t="s">
        <v>3</v>
      </c>
      <c r="B5" s="8" t="s">
        <v>6</v>
      </c>
      <c r="C5" s="8" t="s">
        <v>7</v>
      </c>
      <c r="D5" s="10">
        <v>0</v>
      </c>
      <c r="E5" s="10">
        <v>1</v>
      </c>
    </row>
    <row r="6" spans="1:5" x14ac:dyDescent="0.2">
      <c r="A6" s="8" t="s">
        <v>3</v>
      </c>
      <c r="B6" s="8" t="s">
        <v>8</v>
      </c>
      <c r="C6" s="8" t="s">
        <v>9</v>
      </c>
      <c r="D6" s="10">
        <v>0.88828828828828832</v>
      </c>
      <c r="E6" s="10">
        <v>0.11171171171171171</v>
      </c>
    </row>
    <row r="7" spans="1:5" x14ac:dyDescent="0.2">
      <c r="A7" s="8" t="s">
        <v>3</v>
      </c>
      <c r="B7" s="8" t="s">
        <v>10</v>
      </c>
      <c r="C7" s="8" t="s">
        <v>11</v>
      </c>
      <c r="D7" s="10">
        <v>1</v>
      </c>
      <c r="E7" s="10">
        <v>0</v>
      </c>
    </row>
    <row r="8" spans="1:5" x14ac:dyDescent="0.2">
      <c r="A8" s="8" t="s">
        <v>12</v>
      </c>
      <c r="B8" s="8" t="s">
        <v>13</v>
      </c>
      <c r="C8" s="8" t="s">
        <v>14</v>
      </c>
      <c r="D8" s="10">
        <v>0.78896436214757604</v>
      </c>
      <c r="E8" s="10">
        <v>0.21103563785242394</v>
      </c>
    </row>
    <row r="9" spans="1:5" x14ac:dyDescent="0.2">
      <c r="A9" s="8" t="s">
        <v>12</v>
      </c>
      <c r="B9" s="8" t="s">
        <v>15</v>
      </c>
      <c r="C9" s="8" t="s">
        <v>16</v>
      </c>
      <c r="D9" s="10">
        <v>0</v>
      </c>
      <c r="E9" s="10">
        <v>1</v>
      </c>
    </row>
    <row r="10" spans="1:5" x14ac:dyDescent="0.2">
      <c r="A10" s="8" t="s">
        <v>12</v>
      </c>
      <c r="B10" s="8" t="s">
        <v>17</v>
      </c>
      <c r="C10" s="8" t="s">
        <v>18</v>
      </c>
      <c r="D10" s="10">
        <v>0.81078331637843337</v>
      </c>
      <c r="E10" s="10">
        <v>0.18921668362156663</v>
      </c>
    </row>
    <row r="11" spans="1:5" x14ac:dyDescent="0.2">
      <c r="A11" s="8" t="s">
        <v>12</v>
      </c>
      <c r="B11" s="8" t="s">
        <v>19</v>
      </c>
      <c r="C11" s="8" t="s">
        <v>20</v>
      </c>
      <c r="D11" s="10">
        <v>0.92382120468792583</v>
      </c>
      <c r="E11" s="10">
        <v>7.6178795312074138E-2</v>
      </c>
    </row>
    <row r="12" spans="1:5" x14ac:dyDescent="0.2">
      <c r="A12" s="8" t="s">
        <v>21</v>
      </c>
      <c r="B12" s="8" t="s">
        <v>22</v>
      </c>
      <c r="C12" s="8" t="s">
        <v>23</v>
      </c>
      <c r="D12" s="10">
        <v>0</v>
      </c>
      <c r="E12" s="10">
        <v>1</v>
      </c>
    </row>
    <row r="13" spans="1:5" x14ac:dyDescent="0.2">
      <c r="A13" s="8" t="s">
        <v>21</v>
      </c>
      <c r="B13" s="8" t="s">
        <v>24</v>
      </c>
      <c r="C13" s="8" t="s">
        <v>25</v>
      </c>
      <c r="D13" s="10">
        <v>3.5714285714285712E-2</v>
      </c>
      <c r="E13" s="10">
        <v>0.9642857142857143</v>
      </c>
    </row>
    <row r="14" spans="1:5" x14ac:dyDescent="0.2">
      <c r="A14" s="8" t="s">
        <v>21</v>
      </c>
      <c r="B14" s="8" t="s">
        <v>26</v>
      </c>
      <c r="C14" s="8" t="s">
        <v>27</v>
      </c>
      <c r="D14" s="10">
        <v>0</v>
      </c>
      <c r="E14" s="10">
        <v>1</v>
      </c>
    </row>
    <row r="15" spans="1:5" x14ac:dyDescent="0.2">
      <c r="A15" s="8" t="s">
        <v>21</v>
      </c>
      <c r="B15" s="8" t="s">
        <v>28</v>
      </c>
      <c r="C15" s="8" t="s">
        <v>29</v>
      </c>
      <c r="D15" s="10">
        <v>0</v>
      </c>
      <c r="E15" s="10">
        <v>1</v>
      </c>
    </row>
    <row r="16" spans="1:5" x14ac:dyDescent="0.2">
      <c r="A16" s="8" t="s">
        <v>21</v>
      </c>
      <c r="B16" s="8" t="s">
        <v>30</v>
      </c>
      <c r="C16" s="8" t="s">
        <v>31</v>
      </c>
      <c r="D16" s="10">
        <v>0</v>
      </c>
      <c r="E16" s="10">
        <v>1</v>
      </c>
    </row>
    <row r="17" spans="1:5" x14ac:dyDescent="0.2">
      <c r="A17" s="8" t="s">
        <v>21</v>
      </c>
      <c r="B17" s="8" t="s">
        <v>32</v>
      </c>
      <c r="C17" s="8" t="s">
        <v>33</v>
      </c>
      <c r="D17" s="10">
        <v>1</v>
      </c>
      <c r="E17" s="10">
        <v>0</v>
      </c>
    </row>
    <row r="18" spans="1:5" x14ac:dyDescent="0.2">
      <c r="A18" s="8" t="s">
        <v>21</v>
      </c>
      <c r="B18" s="8" t="s">
        <v>34</v>
      </c>
      <c r="C18" s="8" t="s">
        <v>35</v>
      </c>
      <c r="D18" s="10">
        <v>0</v>
      </c>
      <c r="E18" s="10">
        <v>1</v>
      </c>
    </row>
    <row r="19" spans="1:5" x14ac:dyDescent="0.2">
      <c r="A19" s="8" t="s">
        <v>21</v>
      </c>
      <c r="B19" s="8" t="s">
        <v>36</v>
      </c>
      <c r="C19" s="8" t="s">
        <v>37</v>
      </c>
      <c r="D19" s="10">
        <v>0</v>
      </c>
      <c r="E19" s="10">
        <v>1</v>
      </c>
    </row>
    <row r="20" spans="1:5" x14ac:dyDescent="0.2">
      <c r="A20" s="8" t="s">
        <v>21</v>
      </c>
      <c r="B20" s="8" t="s">
        <v>38</v>
      </c>
      <c r="C20" s="8" t="s">
        <v>39</v>
      </c>
      <c r="D20" s="10">
        <v>0.75845113706207745</v>
      </c>
      <c r="E20" s="10">
        <v>0.24154886293792255</v>
      </c>
    </row>
    <row r="21" spans="1:5" x14ac:dyDescent="0.2">
      <c r="A21" s="8" t="s">
        <v>21</v>
      </c>
      <c r="B21" s="8" t="s">
        <v>40</v>
      </c>
      <c r="C21" s="8" t="s">
        <v>41</v>
      </c>
      <c r="D21" s="10">
        <v>0</v>
      </c>
      <c r="E21" s="10">
        <v>1</v>
      </c>
    </row>
    <row r="22" spans="1:5" x14ac:dyDescent="0.2">
      <c r="A22" s="8" t="s">
        <v>21</v>
      </c>
      <c r="B22" s="8" t="s">
        <v>42</v>
      </c>
      <c r="C22" s="8" t="s">
        <v>43</v>
      </c>
      <c r="D22" s="10">
        <v>0</v>
      </c>
      <c r="E22" s="10">
        <v>1</v>
      </c>
    </row>
    <row r="23" spans="1:5" x14ac:dyDescent="0.2">
      <c r="A23" s="8" t="s">
        <v>21</v>
      </c>
      <c r="B23" s="8" t="s">
        <v>44</v>
      </c>
      <c r="C23" s="8" t="s">
        <v>45</v>
      </c>
      <c r="D23" s="10">
        <v>1</v>
      </c>
      <c r="E23" s="10">
        <v>0</v>
      </c>
    </row>
    <row r="24" spans="1:5" x14ac:dyDescent="0.2">
      <c r="A24" s="8" t="s">
        <v>21</v>
      </c>
      <c r="B24" s="8" t="s">
        <v>46</v>
      </c>
      <c r="C24" s="8" t="s">
        <v>47</v>
      </c>
      <c r="D24" s="10">
        <v>1</v>
      </c>
      <c r="E24" s="10">
        <v>0</v>
      </c>
    </row>
    <row r="25" spans="1:5" x14ac:dyDescent="0.2">
      <c r="A25" s="8" t="s">
        <v>21</v>
      </c>
      <c r="B25" s="8" t="s">
        <v>48</v>
      </c>
      <c r="C25" s="8" t="s">
        <v>49</v>
      </c>
      <c r="D25" s="10">
        <v>1</v>
      </c>
      <c r="E25" s="10">
        <v>0</v>
      </c>
    </row>
    <row r="26" spans="1:5" x14ac:dyDescent="0.2">
      <c r="A26" s="8" t="s">
        <v>21</v>
      </c>
      <c r="B26" s="8" t="s">
        <v>50</v>
      </c>
      <c r="C26" s="8" t="s">
        <v>51</v>
      </c>
      <c r="D26" s="10">
        <v>1</v>
      </c>
      <c r="E26" s="10">
        <v>0</v>
      </c>
    </row>
    <row r="27" spans="1:5" x14ac:dyDescent="0.2">
      <c r="A27" s="8" t="s">
        <v>21</v>
      </c>
      <c r="B27" s="8" t="s">
        <v>52</v>
      </c>
      <c r="C27" s="8" t="s">
        <v>53</v>
      </c>
      <c r="D27" s="10">
        <v>1</v>
      </c>
      <c r="E27" s="10">
        <v>0</v>
      </c>
    </row>
    <row r="28" spans="1:5" x14ac:dyDescent="0.2">
      <c r="A28" s="8" t="s">
        <v>54</v>
      </c>
      <c r="B28" s="8" t="s">
        <v>55</v>
      </c>
      <c r="C28" s="8" t="s">
        <v>56</v>
      </c>
      <c r="D28" s="10">
        <v>1</v>
      </c>
      <c r="E28" s="10">
        <v>0</v>
      </c>
    </row>
    <row r="29" spans="1:5" x14ac:dyDescent="0.2">
      <c r="A29" s="8" t="s">
        <v>54</v>
      </c>
      <c r="B29" s="8" t="s">
        <v>57</v>
      </c>
      <c r="C29" s="8" t="s">
        <v>58</v>
      </c>
      <c r="D29" s="10">
        <v>0.82233624015239259</v>
      </c>
      <c r="E29" s="10">
        <v>0.17766375984760738</v>
      </c>
    </row>
    <row r="30" spans="1:5" x14ac:dyDescent="0.2">
      <c r="A30" s="8" t="s">
        <v>59</v>
      </c>
      <c r="B30" s="8" t="s">
        <v>60</v>
      </c>
      <c r="C30" s="9" t="s">
        <v>61</v>
      </c>
      <c r="D30" s="10">
        <v>0.99609774226516767</v>
      </c>
      <c r="E30" s="10">
        <v>3.9022577348322958E-3</v>
      </c>
    </row>
    <row r="31" spans="1:5" x14ac:dyDescent="0.2">
      <c r="A31" s="8" t="s">
        <v>59</v>
      </c>
      <c r="B31" s="8" t="s">
        <v>62</v>
      </c>
      <c r="C31" s="9" t="s">
        <v>63</v>
      </c>
      <c r="D31" s="10">
        <v>0.97143772014089014</v>
      </c>
      <c r="E31" s="10">
        <v>2.8562279859109831E-2</v>
      </c>
    </row>
    <row r="32" spans="1:5" x14ac:dyDescent="0.2">
      <c r="A32" s="8" t="s">
        <v>59</v>
      </c>
      <c r="B32" s="8" t="s">
        <v>64</v>
      </c>
      <c r="C32" s="9" t="s">
        <v>65</v>
      </c>
      <c r="D32" s="10">
        <v>0.9820767902655595</v>
      </c>
      <c r="E32" s="10">
        <v>1.7923209734440518E-2</v>
      </c>
    </row>
    <row r="33" spans="1:5" x14ac:dyDescent="0.2">
      <c r="A33" s="8" t="s">
        <v>59</v>
      </c>
      <c r="B33" s="8" t="s">
        <v>66</v>
      </c>
      <c r="C33" s="9" t="s">
        <v>67</v>
      </c>
      <c r="D33" s="10">
        <v>1</v>
      </c>
      <c r="E33" s="10">
        <v>0</v>
      </c>
    </row>
    <row r="34" spans="1:5" x14ac:dyDescent="0.2">
      <c r="A34" s="8" t="s">
        <v>59</v>
      </c>
      <c r="B34" s="8" t="s">
        <v>68</v>
      </c>
      <c r="C34" s="8" t="s">
        <v>69</v>
      </c>
      <c r="D34" s="10">
        <v>0.96517233068209207</v>
      </c>
      <c r="E34" s="10">
        <v>3.4827669317907928E-2</v>
      </c>
    </row>
    <row r="35" spans="1:5" x14ac:dyDescent="0.2">
      <c r="A35" s="8" t="s">
        <v>59</v>
      </c>
      <c r="B35" s="8" t="s">
        <v>70</v>
      </c>
      <c r="C35" s="9" t="s">
        <v>71</v>
      </c>
      <c r="D35" s="10">
        <v>1</v>
      </c>
      <c r="E35" s="10">
        <v>0</v>
      </c>
    </row>
    <row r="36" spans="1:5" x14ac:dyDescent="0.2">
      <c r="A36" s="8" t="s">
        <v>59</v>
      </c>
      <c r="B36" s="8" t="s">
        <v>72</v>
      </c>
      <c r="C36" s="9" t="s">
        <v>73</v>
      </c>
      <c r="D36" s="10">
        <v>1</v>
      </c>
      <c r="E36" s="10">
        <v>0</v>
      </c>
    </row>
    <row r="37" spans="1:5" x14ac:dyDescent="0.2">
      <c r="A37" s="8" t="s">
        <v>59</v>
      </c>
      <c r="B37" s="8" t="s">
        <v>74</v>
      </c>
      <c r="C37" s="9" t="s">
        <v>75</v>
      </c>
      <c r="D37" s="10">
        <v>0.98252679441377067</v>
      </c>
      <c r="E37" s="10">
        <v>1.7473205586229296E-2</v>
      </c>
    </row>
    <row r="38" spans="1:5" x14ac:dyDescent="0.2">
      <c r="A38" s="8" t="s">
        <v>59</v>
      </c>
      <c r="B38" s="8" t="s">
        <v>76</v>
      </c>
      <c r="C38" s="9" t="s">
        <v>77</v>
      </c>
      <c r="D38" s="10">
        <v>0.97271358675197594</v>
      </c>
      <c r="E38" s="10">
        <v>2.7286413248024086E-2</v>
      </c>
    </row>
    <row r="39" spans="1:5" x14ac:dyDescent="0.2">
      <c r="A39" s="8" t="s">
        <v>59</v>
      </c>
      <c r="B39" s="8" t="s">
        <v>78</v>
      </c>
      <c r="C39" s="9" t="s">
        <v>79</v>
      </c>
      <c r="D39" s="10">
        <v>1</v>
      </c>
      <c r="E39" s="10">
        <v>0</v>
      </c>
    </row>
    <row r="40" spans="1:5" x14ac:dyDescent="0.2">
      <c r="A40" s="8" t="s">
        <v>59</v>
      </c>
      <c r="B40" s="8" t="s">
        <v>80</v>
      </c>
      <c r="C40" s="9" t="s">
        <v>81</v>
      </c>
      <c r="D40" s="10">
        <v>0.99073359073359069</v>
      </c>
      <c r="E40" s="10">
        <v>9.2664092664092659E-3</v>
      </c>
    </row>
    <row r="41" spans="1:5" x14ac:dyDescent="0.2">
      <c r="A41" s="8" t="s">
        <v>59</v>
      </c>
      <c r="B41" s="8" t="s">
        <v>82</v>
      </c>
      <c r="C41" s="8" t="s">
        <v>83</v>
      </c>
      <c r="D41" s="10">
        <v>0.96907993966817496</v>
      </c>
      <c r="E41" s="10">
        <v>3.0920060331825039E-2</v>
      </c>
    </row>
    <row r="42" spans="1:5" x14ac:dyDescent="0.2">
      <c r="A42" s="8" t="s">
        <v>59</v>
      </c>
      <c r="B42" s="8" t="s">
        <v>84</v>
      </c>
      <c r="C42" s="9" t="s">
        <v>85</v>
      </c>
      <c r="D42" s="10">
        <v>1</v>
      </c>
      <c r="E42" s="10">
        <v>0</v>
      </c>
    </row>
    <row r="43" spans="1:5" x14ac:dyDescent="0.2">
      <c r="A43" s="8" t="s">
        <v>86</v>
      </c>
      <c r="B43" s="8" t="s">
        <v>87</v>
      </c>
      <c r="C43" s="8" t="s">
        <v>88</v>
      </c>
      <c r="D43" s="10">
        <v>0.791029207232267</v>
      </c>
      <c r="E43" s="10">
        <v>0.20897079276773295</v>
      </c>
    </row>
    <row r="44" spans="1:5" x14ac:dyDescent="0.2">
      <c r="A44" s="8" t="s">
        <v>86</v>
      </c>
      <c r="B44" s="8" t="s">
        <v>89</v>
      </c>
      <c r="C44" s="9" t="s">
        <v>90</v>
      </c>
      <c r="D44" s="10">
        <v>0.74542206342117012</v>
      </c>
      <c r="E44" s="10">
        <v>0.25457793657882982</v>
      </c>
    </row>
    <row r="45" spans="1:5" x14ac:dyDescent="0.2">
      <c r="A45" s="8" t="s">
        <v>86</v>
      </c>
      <c r="B45" s="8" t="s">
        <v>91</v>
      </c>
      <c r="C45" s="9" t="s">
        <v>92</v>
      </c>
      <c r="D45" s="10">
        <v>0.84506873879258815</v>
      </c>
      <c r="E45" s="10">
        <v>0.15493126120741182</v>
      </c>
    </row>
    <row r="46" spans="1:5" x14ac:dyDescent="0.2">
      <c r="A46" s="8" t="s">
        <v>86</v>
      </c>
      <c r="B46" s="8" t="s">
        <v>93</v>
      </c>
      <c r="C46" s="9" t="s">
        <v>94</v>
      </c>
      <c r="D46" s="10">
        <v>0.83311293308648504</v>
      </c>
      <c r="E46" s="10">
        <v>0.16688706691351493</v>
      </c>
    </row>
    <row r="47" spans="1:5" x14ac:dyDescent="0.2">
      <c r="A47" s="8" t="s">
        <v>86</v>
      </c>
      <c r="B47" s="8" t="s">
        <v>95</v>
      </c>
      <c r="C47" s="9" t="s">
        <v>96</v>
      </c>
      <c r="D47" s="10">
        <v>1</v>
      </c>
      <c r="E47" s="10">
        <v>0</v>
      </c>
    </row>
    <row r="48" spans="1:5" x14ac:dyDescent="0.2">
      <c r="A48" s="8" t="s">
        <v>97</v>
      </c>
      <c r="B48" s="8" t="s">
        <v>98</v>
      </c>
      <c r="C48" s="8" t="s">
        <v>99</v>
      </c>
      <c r="D48" s="10">
        <v>0.8895089285714286</v>
      </c>
      <c r="E48" s="10">
        <v>0.11049107142857142</v>
      </c>
    </row>
    <row r="49" spans="1:5" x14ac:dyDescent="0.2">
      <c r="A49" s="8" t="s">
        <v>97</v>
      </c>
      <c r="B49" s="8" t="s">
        <v>100</v>
      </c>
      <c r="C49" s="8" t="s">
        <v>101</v>
      </c>
      <c r="D49" s="10">
        <v>1</v>
      </c>
      <c r="E49" s="10">
        <v>0</v>
      </c>
    </row>
    <row r="50" spans="1:5" x14ac:dyDescent="0.2">
      <c r="A50" s="8" t="s">
        <v>97</v>
      </c>
      <c r="B50" s="8" t="s">
        <v>102</v>
      </c>
      <c r="C50" s="8" t="s">
        <v>103</v>
      </c>
      <c r="D50" s="10">
        <v>0</v>
      </c>
      <c r="E50" s="10">
        <v>1</v>
      </c>
    </row>
    <row r="51" spans="1:5" x14ac:dyDescent="0.2">
      <c r="A51" s="8" t="s">
        <v>97</v>
      </c>
      <c r="B51" s="8" t="s">
        <v>104</v>
      </c>
      <c r="C51" s="8" t="s">
        <v>105</v>
      </c>
      <c r="D51" s="10">
        <v>0.51838235294117652</v>
      </c>
      <c r="E51" s="10">
        <v>0.48161764705882354</v>
      </c>
    </row>
    <row r="52" spans="1:5" x14ac:dyDescent="0.2">
      <c r="A52" s="8" t="s">
        <v>97</v>
      </c>
      <c r="B52" s="8" t="s">
        <v>106</v>
      </c>
      <c r="C52" s="8" t="s">
        <v>107</v>
      </c>
      <c r="D52" s="10">
        <v>0.79200923121303912</v>
      </c>
      <c r="E52" s="10">
        <v>0.20799076878696091</v>
      </c>
    </row>
    <row r="53" spans="1:5" x14ac:dyDescent="0.2">
      <c r="A53" s="8" t="s">
        <v>97</v>
      </c>
      <c r="B53" s="8" t="s">
        <v>108</v>
      </c>
      <c r="C53" s="8" t="s">
        <v>109</v>
      </c>
      <c r="D53" s="10">
        <v>1</v>
      </c>
      <c r="E53" s="10">
        <v>0</v>
      </c>
    </row>
  </sheetData>
  <mergeCells count="1">
    <mergeCell ref="A1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B8133-0493-4DDA-BA97-736C033AAC7B}">
  <sheetPr codeName="Hoja3"/>
  <dimension ref="A1:AH87"/>
  <sheetViews>
    <sheetView tabSelected="1" zoomScale="49" zoomScaleNormal="30" workbookViewId="0">
      <selection activeCell="AJ24" sqref="AJ24"/>
    </sheetView>
  </sheetViews>
  <sheetFormatPr baseColWidth="10" defaultRowHeight="12.75" x14ac:dyDescent="0.2"/>
  <cols>
    <col min="1" max="1" width="19.28515625" style="5" customWidth="1"/>
    <col min="2" max="2" width="17.28515625" style="5" customWidth="1"/>
    <col min="3" max="3" width="43" style="5" customWidth="1"/>
    <col min="4" max="11" width="13.140625" style="5" customWidth="1"/>
    <col min="12" max="12" width="16.7109375" style="5" customWidth="1"/>
    <col min="13" max="13" width="13.140625" style="5" customWidth="1"/>
    <col min="14" max="14" width="17.140625" style="5" customWidth="1"/>
    <col min="15" max="15" width="16" style="5" customWidth="1"/>
    <col min="16" max="16" width="14.7109375" style="5" customWidth="1"/>
    <col min="17" max="17" width="11.42578125" style="5"/>
    <col min="18" max="18" width="19.7109375" style="5" customWidth="1"/>
    <col min="19" max="19" width="13.42578125" style="5" customWidth="1"/>
    <col min="20" max="20" width="45.7109375" style="5" bestFit="1" customWidth="1"/>
    <col min="21" max="21" width="11.42578125" style="5"/>
    <col min="22" max="29" width="13.28515625" style="5" customWidth="1"/>
    <col min="30" max="30" width="17.5703125" style="5" customWidth="1"/>
    <col min="31" max="31" width="13.28515625" style="5" customWidth="1"/>
    <col min="32" max="32" width="18.28515625" style="5" customWidth="1"/>
    <col min="33" max="33" width="16.140625" style="5" customWidth="1"/>
    <col min="34" max="34" width="23.5703125" style="5" customWidth="1"/>
    <col min="35" max="16384" width="11.42578125" style="5"/>
  </cols>
  <sheetData>
    <row r="1" spans="1:34" x14ac:dyDescent="0.2">
      <c r="A1" s="17" t="s">
        <v>156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R1" s="17" t="s">
        <v>157</v>
      </c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 ht="25.5" x14ac:dyDescent="0.2">
      <c r="A3" s="1" t="s">
        <v>0</v>
      </c>
      <c r="B3" s="1" t="s">
        <v>1</v>
      </c>
      <c r="C3" s="1" t="s">
        <v>2</v>
      </c>
      <c r="D3" s="4" t="s">
        <v>123</v>
      </c>
      <c r="E3" s="4" t="s">
        <v>124</v>
      </c>
      <c r="F3" s="4" t="s">
        <v>125</v>
      </c>
      <c r="G3" s="4" t="s">
        <v>126</v>
      </c>
      <c r="H3" s="4" t="s">
        <v>127</v>
      </c>
      <c r="I3" s="4" t="s">
        <v>128</v>
      </c>
      <c r="J3" s="4" t="s">
        <v>129</v>
      </c>
      <c r="K3" s="4" t="s">
        <v>130</v>
      </c>
      <c r="L3" s="4" t="s">
        <v>131</v>
      </c>
      <c r="M3" s="4" t="s">
        <v>132</v>
      </c>
      <c r="N3" s="4" t="s">
        <v>133</v>
      </c>
      <c r="O3" s="4" t="s">
        <v>134</v>
      </c>
      <c r="P3" s="1" t="s">
        <v>139</v>
      </c>
      <c r="R3" s="1" t="s">
        <v>0</v>
      </c>
      <c r="S3" s="1" t="s">
        <v>1</v>
      </c>
      <c r="T3" s="1" t="s">
        <v>2</v>
      </c>
      <c r="U3" s="1" t="s">
        <v>121</v>
      </c>
      <c r="V3" s="4" t="s">
        <v>123</v>
      </c>
      <c r="W3" s="4" t="s">
        <v>124</v>
      </c>
      <c r="X3" s="4" t="s">
        <v>125</v>
      </c>
      <c r="Y3" s="4" t="s">
        <v>126</v>
      </c>
      <c r="Z3" s="4" t="s">
        <v>127</v>
      </c>
      <c r="AA3" s="4" t="s">
        <v>128</v>
      </c>
      <c r="AB3" s="4" t="s">
        <v>129</v>
      </c>
      <c r="AC3" s="4" t="s">
        <v>130</v>
      </c>
      <c r="AD3" s="4" t="s">
        <v>131</v>
      </c>
      <c r="AE3" s="4" t="s">
        <v>132</v>
      </c>
      <c r="AF3" s="4" t="s">
        <v>133</v>
      </c>
      <c r="AG3" s="4" t="s">
        <v>134</v>
      </c>
      <c r="AH3" s="1" t="s">
        <v>140</v>
      </c>
    </row>
    <row r="4" spans="1:34" x14ac:dyDescent="0.2">
      <c r="A4" s="8" t="s">
        <v>3</v>
      </c>
      <c r="B4" s="8" t="s">
        <v>4</v>
      </c>
      <c r="C4" s="8" t="s">
        <v>5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f>SUM(D4:O4)</f>
        <v>0</v>
      </c>
      <c r="R4" s="8" t="s">
        <v>3</v>
      </c>
      <c r="S4" s="8" t="s">
        <v>4</v>
      </c>
      <c r="T4" s="8" t="s">
        <v>5</v>
      </c>
      <c r="U4" s="10">
        <v>0</v>
      </c>
      <c r="V4" s="8">
        <f t="shared" ref="V4:V35" si="0">ROUND(IFERROR(D4/$U4,0),0)</f>
        <v>0</v>
      </c>
      <c r="W4" s="8">
        <f t="shared" ref="W4:W35" si="1">ROUND(IFERROR(E4/$U4,0),0)</f>
        <v>0</v>
      </c>
      <c r="X4" s="8">
        <f t="shared" ref="X4:X35" si="2">ROUND(IFERROR(F4/$U4,0),0)</f>
        <v>0</v>
      </c>
      <c r="Y4" s="8">
        <f t="shared" ref="Y4:Y35" si="3">ROUND(IFERROR(G4/$U4,0),0)</f>
        <v>0</v>
      </c>
      <c r="Z4" s="8">
        <f t="shared" ref="Z4:Z35" si="4">ROUND(IFERROR(H4/$U4,0),0)</f>
        <v>0</v>
      </c>
      <c r="AA4" s="8">
        <f t="shared" ref="AA4:AA35" si="5">ROUND(IFERROR(I4/$U4,0),0)</f>
        <v>0</v>
      </c>
      <c r="AB4" s="8">
        <f t="shared" ref="AB4:AB35" si="6">ROUND(IFERROR(J4/$U4,0),0)</f>
        <v>0</v>
      </c>
      <c r="AC4" s="8">
        <f t="shared" ref="AC4:AC35" si="7">ROUND(IFERROR(K4/$U4,0),0)</f>
        <v>0</v>
      </c>
      <c r="AD4" s="8">
        <f t="shared" ref="AD4:AD35" si="8">ROUND(IFERROR(L4/$U4,0),0)</f>
        <v>0</v>
      </c>
      <c r="AE4" s="8">
        <f t="shared" ref="AE4:AE35" si="9">ROUND(IFERROR(M4/$U4,0),0)</f>
        <v>0</v>
      </c>
      <c r="AF4" s="8">
        <f t="shared" ref="AF4:AF35" si="10">ROUND(IFERROR(N4/$U4,0),0)</f>
        <v>0</v>
      </c>
      <c r="AG4" s="8">
        <f t="shared" ref="AG4:AG35" si="11">ROUND(IFERROR(O4/$U4,0),0)</f>
        <v>0</v>
      </c>
      <c r="AH4" s="8">
        <f>SUM(V4:AG4)</f>
        <v>0</v>
      </c>
    </row>
    <row r="5" spans="1:34" x14ac:dyDescent="0.2">
      <c r="A5" s="8" t="s">
        <v>3</v>
      </c>
      <c r="B5" s="8" t="s">
        <v>6</v>
      </c>
      <c r="C5" s="8" t="s">
        <v>7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f t="shared" ref="P5:P53" si="12">SUM(D5:O5)</f>
        <v>0</v>
      </c>
      <c r="R5" s="8" t="s">
        <v>3</v>
      </c>
      <c r="S5" s="8" t="s">
        <v>6</v>
      </c>
      <c r="T5" s="8" t="s">
        <v>7</v>
      </c>
      <c r="U5" s="10">
        <v>0</v>
      </c>
      <c r="V5" s="8">
        <f t="shared" si="0"/>
        <v>0</v>
      </c>
      <c r="W5" s="8">
        <f t="shared" si="1"/>
        <v>0</v>
      </c>
      <c r="X5" s="8">
        <f t="shared" si="2"/>
        <v>0</v>
      </c>
      <c r="Y5" s="8">
        <f t="shared" si="3"/>
        <v>0</v>
      </c>
      <c r="Z5" s="8">
        <f t="shared" si="4"/>
        <v>0</v>
      </c>
      <c r="AA5" s="8">
        <f t="shared" si="5"/>
        <v>0</v>
      </c>
      <c r="AB5" s="8">
        <f t="shared" si="6"/>
        <v>0</v>
      </c>
      <c r="AC5" s="8">
        <f t="shared" si="7"/>
        <v>0</v>
      </c>
      <c r="AD5" s="8">
        <f t="shared" si="8"/>
        <v>0</v>
      </c>
      <c r="AE5" s="8">
        <f t="shared" si="9"/>
        <v>0</v>
      </c>
      <c r="AF5" s="8">
        <f t="shared" si="10"/>
        <v>0</v>
      </c>
      <c r="AG5" s="8">
        <f t="shared" si="11"/>
        <v>0</v>
      </c>
      <c r="AH5" s="8">
        <f t="shared" ref="AH5:AH53" si="13">SUM(V5:AG5)</f>
        <v>0</v>
      </c>
    </row>
    <row r="6" spans="1:34" x14ac:dyDescent="0.2">
      <c r="A6" s="8" t="s">
        <v>3</v>
      </c>
      <c r="B6" s="8" t="s">
        <v>8</v>
      </c>
      <c r="C6" s="8" t="s">
        <v>9</v>
      </c>
      <c r="D6" s="8">
        <v>310</v>
      </c>
      <c r="E6" s="8">
        <v>390</v>
      </c>
      <c r="F6" s="8">
        <v>300</v>
      </c>
      <c r="G6" s="8">
        <v>0</v>
      </c>
      <c r="H6" s="8">
        <v>100</v>
      </c>
      <c r="I6" s="8">
        <v>170</v>
      </c>
      <c r="J6" s="8">
        <v>150</v>
      </c>
      <c r="K6" s="8">
        <v>20</v>
      </c>
      <c r="L6" s="8">
        <v>0</v>
      </c>
      <c r="M6" s="8">
        <v>0</v>
      </c>
      <c r="N6" s="8">
        <v>0</v>
      </c>
      <c r="O6" s="8">
        <v>0</v>
      </c>
      <c r="P6" s="8">
        <f t="shared" si="12"/>
        <v>1440</v>
      </c>
      <c r="R6" s="8" t="s">
        <v>3</v>
      </c>
      <c r="S6" s="8" t="s">
        <v>8</v>
      </c>
      <c r="T6" s="8" t="s">
        <v>9</v>
      </c>
      <c r="U6" s="10">
        <v>0.88828828828828832</v>
      </c>
      <c r="V6" s="8">
        <f t="shared" si="0"/>
        <v>349</v>
      </c>
      <c r="W6" s="8">
        <f t="shared" si="1"/>
        <v>439</v>
      </c>
      <c r="X6" s="8">
        <f t="shared" si="2"/>
        <v>338</v>
      </c>
      <c r="Y6" s="8">
        <f t="shared" si="3"/>
        <v>0</v>
      </c>
      <c r="Z6" s="8">
        <f t="shared" si="4"/>
        <v>113</v>
      </c>
      <c r="AA6" s="8">
        <f t="shared" si="5"/>
        <v>191</v>
      </c>
      <c r="AB6" s="8">
        <f t="shared" si="6"/>
        <v>169</v>
      </c>
      <c r="AC6" s="8">
        <f t="shared" si="7"/>
        <v>23</v>
      </c>
      <c r="AD6" s="8">
        <f t="shared" si="8"/>
        <v>0</v>
      </c>
      <c r="AE6" s="8">
        <f t="shared" si="9"/>
        <v>0</v>
      </c>
      <c r="AF6" s="8">
        <f t="shared" si="10"/>
        <v>0</v>
      </c>
      <c r="AG6" s="8">
        <f t="shared" si="11"/>
        <v>0</v>
      </c>
      <c r="AH6" s="8">
        <f t="shared" si="13"/>
        <v>1622</v>
      </c>
    </row>
    <row r="7" spans="1:34" x14ac:dyDescent="0.2">
      <c r="A7" s="8" t="s">
        <v>3</v>
      </c>
      <c r="B7" s="8" t="s">
        <v>10</v>
      </c>
      <c r="C7" s="8" t="s">
        <v>11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f t="shared" si="12"/>
        <v>0</v>
      </c>
      <c r="R7" s="8" t="s">
        <v>3</v>
      </c>
      <c r="S7" s="8" t="s">
        <v>10</v>
      </c>
      <c r="T7" s="8" t="s">
        <v>11</v>
      </c>
      <c r="U7" s="10">
        <v>1</v>
      </c>
      <c r="V7" s="8">
        <f t="shared" si="0"/>
        <v>0</v>
      </c>
      <c r="W7" s="8">
        <f t="shared" si="1"/>
        <v>0</v>
      </c>
      <c r="X7" s="8">
        <f t="shared" si="2"/>
        <v>0</v>
      </c>
      <c r="Y7" s="8">
        <f t="shared" si="3"/>
        <v>0</v>
      </c>
      <c r="Z7" s="8">
        <f t="shared" si="4"/>
        <v>0</v>
      </c>
      <c r="AA7" s="8">
        <f t="shared" si="5"/>
        <v>0</v>
      </c>
      <c r="AB7" s="8">
        <f t="shared" si="6"/>
        <v>0</v>
      </c>
      <c r="AC7" s="8">
        <f t="shared" si="7"/>
        <v>0</v>
      </c>
      <c r="AD7" s="8">
        <f t="shared" si="8"/>
        <v>0</v>
      </c>
      <c r="AE7" s="8">
        <f t="shared" si="9"/>
        <v>0</v>
      </c>
      <c r="AF7" s="8">
        <f t="shared" si="10"/>
        <v>0</v>
      </c>
      <c r="AG7" s="8">
        <f t="shared" si="11"/>
        <v>0</v>
      </c>
      <c r="AH7" s="8">
        <f t="shared" si="13"/>
        <v>0</v>
      </c>
    </row>
    <row r="8" spans="1:34" x14ac:dyDescent="0.2">
      <c r="A8" s="8" t="s">
        <v>12</v>
      </c>
      <c r="B8" s="8" t="s">
        <v>13</v>
      </c>
      <c r="C8" s="8" t="s">
        <v>14</v>
      </c>
      <c r="D8" s="8">
        <v>370</v>
      </c>
      <c r="E8" s="8">
        <v>590</v>
      </c>
      <c r="F8" s="8">
        <v>1380</v>
      </c>
      <c r="G8" s="8">
        <v>220</v>
      </c>
      <c r="H8" s="8">
        <v>1440</v>
      </c>
      <c r="I8" s="8">
        <v>600</v>
      </c>
      <c r="J8" s="8">
        <v>520</v>
      </c>
      <c r="K8" s="8">
        <v>740</v>
      </c>
      <c r="L8" s="8">
        <v>100</v>
      </c>
      <c r="M8" s="8">
        <v>1020</v>
      </c>
      <c r="N8" s="8">
        <v>800</v>
      </c>
      <c r="O8" s="8">
        <v>0</v>
      </c>
      <c r="P8" s="8">
        <f t="shared" si="12"/>
        <v>7780</v>
      </c>
      <c r="R8" s="8" t="s">
        <v>12</v>
      </c>
      <c r="S8" s="8" t="s">
        <v>13</v>
      </c>
      <c r="T8" s="8" t="s">
        <v>14</v>
      </c>
      <c r="U8" s="10">
        <v>0.78896436214757604</v>
      </c>
      <c r="V8" s="8">
        <f t="shared" si="0"/>
        <v>469</v>
      </c>
      <c r="W8" s="8">
        <f t="shared" si="1"/>
        <v>748</v>
      </c>
      <c r="X8" s="8">
        <f t="shared" si="2"/>
        <v>1749</v>
      </c>
      <c r="Y8" s="8">
        <f t="shared" si="3"/>
        <v>279</v>
      </c>
      <c r="Z8" s="8">
        <f t="shared" si="4"/>
        <v>1825</v>
      </c>
      <c r="AA8" s="8">
        <f t="shared" si="5"/>
        <v>760</v>
      </c>
      <c r="AB8" s="8">
        <f t="shared" si="6"/>
        <v>659</v>
      </c>
      <c r="AC8" s="8">
        <f t="shared" si="7"/>
        <v>938</v>
      </c>
      <c r="AD8" s="8">
        <f t="shared" si="8"/>
        <v>127</v>
      </c>
      <c r="AE8" s="8">
        <f t="shared" si="9"/>
        <v>1293</v>
      </c>
      <c r="AF8" s="8">
        <f t="shared" si="10"/>
        <v>1014</v>
      </c>
      <c r="AG8" s="8">
        <f t="shared" si="11"/>
        <v>0</v>
      </c>
      <c r="AH8" s="8">
        <f t="shared" si="13"/>
        <v>9861</v>
      </c>
    </row>
    <row r="9" spans="1:34" x14ac:dyDescent="0.2">
      <c r="A9" s="8" t="s">
        <v>12</v>
      </c>
      <c r="B9" s="8" t="s">
        <v>15</v>
      </c>
      <c r="C9" s="8" t="s">
        <v>16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f t="shared" si="12"/>
        <v>0</v>
      </c>
      <c r="R9" s="8" t="s">
        <v>12</v>
      </c>
      <c r="S9" s="8" t="s">
        <v>15</v>
      </c>
      <c r="T9" s="8" t="s">
        <v>16</v>
      </c>
      <c r="U9" s="10">
        <v>0</v>
      </c>
      <c r="V9" s="8">
        <f t="shared" si="0"/>
        <v>0</v>
      </c>
      <c r="W9" s="8">
        <f t="shared" si="1"/>
        <v>0</v>
      </c>
      <c r="X9" s="8">
        <f t="shared" si="2"/>
        <v>0</v>
      </c>
      <c r="Y9" s="8">
        <f t="shared" si="3"/>
        <v>0</v>
      </c>
      <c r="Z9" s="8">
        <f t="shared" si="4"/>
        <v>0</v>
      </c>
      <c r="AA9" s="8">
        <f t="shared" si="5"/>
        <v>0</v>
      </c>
      <c r="AB9" s="8">
        <f t="shared" si="6"/>
        <v>0</v>
      </c>
      <c r="AC9" s="8">
        <f t="shared" si="7"/>
        <v>0</v>
      </c>
      <c r="AD9" s="8">
        <f t="shared" si="8"/>
        <v>0</v>
      </c>
      <c r="AE9" s="8">
        <f t="shared" si="9"/>
        <v>0</v>
      </c>
      <c r="AF9" s="8">
        <f t="shared" si="10"/>
        <v>0</v>
      </c>
      <c r="AG9" s="8">
        <f t="shared" si="11"/>
        <v>0</v>
      </c>
      <c r="AH9" s="8">
        <f t="shared" si="13"/>
        <v>0</v>
      </c>
    </row>
    <row r="10" spans="1:34" x14ac:dyDescent="0.2">
      <c r="A10" s="8" t="s">
        <v>12</v>
      </c>
      <c r="B10" s="8" t="s">
        <v>17</v>
      </c>
      <c r="C10" s="8" t="s">
        <v>18</v>
      </c>
      <c r="D10" s="8">
        <v>580</v>
      </c>
      <c r="E10" s="8">
        <v>615</v>
      </c>
      <c r="F10" s="8">
        <v>1380</v>
      </c>
      <c r="G10" s="8">
        <v>180</v>
      </c>
      <c r="H10" s="8">
        <v>1300</v>
      </c>
      <c r="I10" s="8">
        <v>610</v>
      </c>
      <c r="J10" s="8">
        <v>120</v>
      </c>
      <c r="K10" s="8">
        <v>740</v>
      </c>
      <c r="L10" s="8">
        <v>130</v>
      </c>
      <c r="M10" s="8">
        <v>1010</v>
      </c>
      <c r="N10" s="8">
        <v>800</v>
      </c>
      <c r="O10" s="8">
        <v>0</v>
      </c>
      <c r="P10" s="8">
        <f t="shared" si="12"/>
        <v>7465</v>
      </c>
      <c r="R10" s="8" t="s">
        <v>12</v>
      </c>
      <c r="S10" s="8" t="s">
        <v>17</v>
      </c>
      <c r="T10" s="8" t="s">
        <v>18</v>
      </c>
      <c r="U10" s="10">
        <v>0.81078331637843337</v>
      </c>
      <c r="V10" s="8">
        <f t="shared" si="0"/>
        <v>715</v>
      </c>
      <c r="W10" s="8">
        <f t="shared" si="1"/>
        <v>759</v>
      </c>
      <c r="X10" s="8">
        <f t="shared" si="2"/>
        <v>1702</v>
      </c>
      <c r="Y10" s="8">
        <f t="shared" si="3"/>
        <v>222</v>
      </c>
      <c r="Z10" s="8">
        <f t="shared" si="4"/>
        <v>1603</v>
      </c>
      <c r="AA10" s="8">
        <f t="shared" si="5"/>
        <v>752</v>
      </c>
      <c r="AB10" s="8">
        <f t="shared" si="6"/>
        <v>148</v>
      </c>
      <c r="AC10" s="8">
        <f t="shared" si="7"/>
        <v>913</v>
      </c>
      <c r="AD10" s="8">
        <f t="shared" si="8"/>
        <v>160</v>
      </c>
      <c r="AE10" s="8">
        <f t="shared" si="9"/>
        <v>1246</v>
      </c>
      <c r="AF10" s="8">
        <f t="shared" si="10"/>
        <v>987</v>
      </c>
      <c r="AG10" s="8">
        <f t="shared" si="11"/>
        <v>0</v>
      </c>
      <c r="AH10" s="8">
        <f t="shared" si="13"/>
        <v>9207</v>
      </c>
    </row>
    <row r="11" spans="1:34" x14ac:dyDescent="0.2">
      <c r="A11" s="8" t="s">
        <v>12</v>
      </c>
      <c r="B11" s="8" t="s">
        <v>19</v>
      </c>
      <c r="C11" s="8" t="s">
        <v>20</v>
      </c>
      <c r="D11" s="8">
        <v>400</v>
      </c>
      <c r="E11" s="8">
        <v>615</v>
      </c>
      <c r="F11" s="8">
        <v>180</v>
      </c>
      <c r="G11" s="8">
        <v>120</v>
      </c>
      <c r="H11" s="8">
        <v>1340</v>
      </c>
      <c r="I11" s="8">
        <v>590</v>
      </c>
      <c r="J11" s="8">
        <v>220</v>
      </c>
      <c r="K11" s="8">
        <v>740</v>
      </c>
      <c r="L11" s="8">
        <v>130</v>
      </c>
      <c r="M11" s="8">
        <v>840</v>
      </c>
      <c r="N11" s="8">
        <v>800</v>
      </c>
      <c r="O11" s="8">
        <v>0</v>
      </c>
      <c r="P11" s="8">
        <f t="shared" si="12"/>
        <v>5975</v>
      </c>
      <c r="R11" s="8" t="s">
        <v>12</v>
      </c>
      <c r="S11" s="8" t="s">
        <v>19</v>
      </c>
      <c r="T11" s="8" t="s">
        <v>20</v>
      </c>
      <c r="U11" s="10">
        <v>0.92382120468792583</v>
      </c>
      <c r="V11" s="8">
        <f t="shared" si="0"/>
        <v>433</v>
      </c>
      <c r="W11" s="8">
        <f t="shared" si="1"/>
        <v>666</v>
      </c>
      <c r="X11" s="8">
        <f t="shared" si="2"/>
        <v>195</v>
      </c>
      <c r="Y11" s="8">
        <f t="shared" si="3"/>
        <v>130</v>
      </c>
      <c r="Z11" s="8">
        <f t="shared" si="4"/>
        <v>1450</v>
      </c>
      <c r="AA11" s="8">
        <f t="shared" si="5"/>
        <v>639</v>
      </c>
      <c r="AB11" s="8">
        <f t="shared" si="6"/>
        <v>238</v>
      </c>
      <c r="AC11" s="8">
        <f t="shared" si="7"/>
        <v>801</v>
      </c>
      <c r="AD11" s="8">
        <f t="shared" si="8"/>
        <v>141</v>
      </c>
      <c r="AE11" s="8">
        <f t="shared" si="9"/>
        <v>909</v>
      </c>
      <c r="AF11" s="8">
        <f t="shared" si="10"/>
        <v>866</v>
      </c>
      <c r="AG11" s="8">
        <f t="shared" si="11"/>
        <v>0</v>
      </c>
      <c r="AH11" s="8">
        <f t="shared" si="13"/>
        <v>6468</v>
      </c>
    </row>
    <row r="12" spans="1:34" x14ac:dyDescent="0.2">
      <c r="A12" s="8" t="s">
        <v>21</v>
      </c>
      <c r="B12" s="8" t="s">
        <v>22</v>
      </c>
      <c r="C12" s="8" t="s">
        <v>23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f t="shared" si="12"/>
        <v>0</v>
      </c>
      <c r="R12" s="8" t="s">
        <v>21</v>
      </c>
      <c r="S12" s="8" t="s">
        <v>22</v>
      </c>
      <c r="T12" s="8" t="s">
        <v>23</v>
      </c>
      <c r="U12" s="10">
        <v>0</v>
      </c>
      <c r="V12" s="8">
        <f t="shared" si="0"/>
        <v>0</v>
      </c>
      <c r="W12" s="8">
        <f t="shared" si="1"/>
        <v>0</v>
      </c>
      <c r="X12" s="8">
        <f t="shared" si="2"/>
        <v>0</v>
      </c>
      <c r="Y12" s="8">
        <f t="shared" si="3"/>
        <v>0</v>
      </c>
      <c r="Z12" s="8">
        <f t="shared" si="4"/>
        <v>0</v>
      </c>
      <c r="AA12" s="8">
        <f t="shared" si="5"/>
        <v>0</v>
      </c>
      <c r="AB12" s="8">
        <f t="shared" si="6"/>
        <v>0</v>
      </c>
      <c r="AC12" s="8">
        <f t="shared" si="7"/>
        <v>0</v>
      </c>
      <c r="AD12" s="8">
        <f t="shared" si="8"/>
        <v>0</v>
      </c>
      <c r="AE12" s="8">
        <f t="shared" si="9"/>
        <v>0</v>
      </c>
      <c r="AF12" s="8">
        <f t="shared" si="10"/>
        <v>0</v>
      </c>
      <c r="AG12" s="8">
        <f t="shared" si="11"/>
        <v>0</v>
      </c>
      <c r="AH12" s="8">
        <f t="shared" si="13"/>
        <v>0</v>
      </c>
    </row>
    <row r="13" spans="1:34" x14ac:dyDescent="0.2">
      <c r="A13" s="8" t="s">
        <v>21</v>
      </c>
      <c r="B13" s="8" t="s">
        <v>24</v>
      </c>
      <c r="C13" s="8" t="s">
        <v>25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f t="shared" si="12"/>
        <v>0</v>
      </c>
      <c r="R13" s="8" t="s">
        <v>21</v>
      </c>
      <c r="S13" s="8" t="s">
        <v>24</v>
      </c>
      <c r="T13" s="8" t="s">
        <v>25</v>
      </c>
      <c r="U13" s="10">
        <v>3.5714285714285712E-2</v>
      </c>
      <c r="V13" s="8">
        <f t="shared" si="0"/>
        <v>0</v>
      </c>
      <c r="W13" s="8">
        <f t="shared" si="1"/>
        <v>0</v>
      </c>
      <c r="X13" s="8">
        <f t="shared" si="2"/>
        <v>0</v>
      </c>
      <c r="Y13" s="8">
        <f t="shared" si="3"/>
        <v>0</v>
      </c>
      <c r="Z13" s="8">
        <f t="shared" si="4"/>
        <v>0</v>
      </c>
      <c r="AA13" s="8">
        <f t="shared" si="5"/>
        <v>0</v>
      </c>
      <c r="AB13" s="8">
        <f t="shared" si="6"/>
        <v>0</v>
      </c>
      <c r="AC13" s="8">
        <f t="shared" si="7"/>
        <v>0</v>
      </c>
      <c r="AD13" s="8">
        <f t="shared" si="8"/>
        <v>0</v>
      </c>
      <c r="AE13" s="8">
        <f t="shared" si="9"/>
        <v>0</v>
      </c>
      <c r="AF13" s="8">
        <f t="shared" si="10"/>
        <v>0</v>
      </c>
      <c r="AG13" s="8">
        <f t="shared" si="11"/>
        <v>0</v>
      </c>
      <c r="AH13" s="8">
        <f t="shared" si="13"/>
        <v>0</v>
      </c>
    </row>
    <row r="14" spans="1:34" x14ac:dyDescent="0.2">
      <c r="A14" s="8" t="s">
        <v>21</v>
      </c>
      <c r="B14" s="8" t="s">
        <v>26</v>
      </c>
      <c r="C14" s="8" t="s">
        <v>27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f t="shared" si="12"/>
        <v>0</v>
      </c>
      <c r="R14" s="8" t="s">
        <v>21</v>
      </c>
      <c r="S14" s="8" t="s">
        <v>26</v>
      </c>
      <c r="T14" s="8" t="s">
        <v>27</v>
      </c>
      <c r="U14" s="10">
        <v>0</v>
      </c>
      <c r="V14" s="8">
        <f t="shared" si="0"/>
        <v>0</v>
      </c>
      <c r="W14" s="8">
        <f t="shared" si="1"/>
        <v>0</v>
      </c>
      <c r="X14" s="8">
        <f t="shared" si="2"/>
        <v>0</v>
      </c>
      <c r="Y14" s="8">
        <f t="shared" si="3"/>
        <v>0</v>
      </c>
      <c r="Z14" s="8">
        <f t="shared" si="4"/>
        <v>0</v>
      </c>
      <c r="AA14" s="8">
        <f t="shared" si="5"/>
        <v>0</v>
      </c>
      <c r="AB14" s="8">
        <f t="shared" si="6"/>
        <v>0</v>
      </c>
      <c r="AC14" s="8">
        <f t="shared" si="7"/>
        <v>0</v>
      </c>
      <c r="AD14" s="8">
        <f t="shared" si="8"/>
        <v>0</v>
      </c>
      <c r="AE14" s="8">
        <f t="shared" si="9"/>
        <v>0</v>
      </c>
      <c r="AF14" s="8">
        <f t="shared" si="10"/>
        <v>0</v>
      </c>
      <c r="AG14" s="8">
        <f t="shared" si="11"/>
        <v>0</v>
      </c>
      <c r="AH14" s="8">
        <f t="shared" si="13"/>
        <v>0</v>
      </c>
    </row>
    <row r="15" spans="1:34" x14ac:dyDescent="0.2">
      <c r="A15" s="8" t="s">
        <v>21</v>
      </c>
      <c r="B15" s="8" t="s">
        <v>28</v>
      </c>
      <c r="C15" s="8" t="s">
        <v>29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f t="shared" si="12"/>
        <v>0</v>
      </c>
      <c r="R15" s="8" t="s">
        <v>21</v>
      </c>
      <c r="S15" s="8" t="s">
        <v>28</v>
      </c>
      <c r="T15" s="8" t="s">
        <v>29</v>
      </c>
      <c r="U15" s="10">
        <v>0</v>
      </c>
      <c r="V15" s="8">
        <f t="shared" si="0"/>
        <v>0</v>
      </c>
      <c r="W15" s="8">
        <f t="shared" si="1"/>
        <v>0</v>
      </c>
      <c r="X15" s="8">
        <f t="shared" si="2"/>
        <v>0</v>
      </c>
      <c r="Y15" s="8">
        <f t="shared" si="3"/>
        <v>0</v>
      </c>
      <c r="Z15" s="8">
        <f t="shared" si="4"/>
        <v>0</v>
      </c>
      <c r="AA15" s="8">
        <f t="shared" si="5"/>
        <v>0</v>
      </c>
      <c r="AB15" s="8">
        <f t="shared" si="6"/>
        <v>0</v>
      </c>
      <c r="AC15" s="8">
        <f t="shared" si="7"/>
        <v>0</v>
      </c>
      <c r="AD15" s="8">
        <f t="shared" si="8"/>
        <v>0</v>
      </c>
      <c r="AE15" s="8">
        <f t="shared" si="9"/>
        <v>0</v>
      </c>
      <c r="AF15" s="8">
        <f t="shared" si="10"/>
        <v>0</v>
      </c>
      <c r="AG15" s="8">
        <f t="shared" si="11"/>
        <v>0</v>
      </c>
      <c r="AH15" s="8">
        <f t="shared" si="13"/>
        <v>0</v>
      </c>
    </row>
    <row r="16" spans="1:34" x14ac:dyDescent="0.2">
      <c r="A16" s="8" t="s">
        <v>21</v>
      </c>
      <c r="B16" s="8" t="s">
        <v>30</v>
      </c>
      <c r="C16" s="8" t="s">
        <v>31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f t="shared" si="12"/>
        <v>0</v>
      </c>
      <c r="R16" s="8" t="s">
        <v>21</v>
      </c>
      <c r="S16" s="8" t="s">
        <v>30</v>
      </c>
      <c r="T16" s="8" t="s">
        <v>31</v>
      </c>
      <c r="U16" s="10">
        <v>0</v>
      </c>
      <c r="V16" s="8">
        <f t="shared" si="0"/>
        <v>0</v>
      </c>
      <c r="W16" s="8">
        <f t="shared" si="1"/>
        <v>0</v>
      </c>
      <c r="X16" s="8">
        <f t="shared" si="2"/>
        <v>0</v>
      </c>
      <c r="Y16" s="8">
        <f t="shared" si="3"/>
        <v>0</v>
      </c>
      <c r="Z16" s="8">
        <f t="shared" si="4"/>
        <v>0</v>
      </c>
      <c r="AA16" s="8">
        <f t="shared" si="5"/>
        <v>0</v>
      </c>
      <c r="AB16" s="8">
        <f t="shared" si="6"/>
        <v>0</v>
      </c>
      <c r="AC16" s="8">
        <f t="shared" si="7"/>
        <v>0</v>
      </c>
      <c r="AD16" s="8">
        <f t="shared" si="8"/>
        <v>0</v>
      </c>
      <c r="AE16" s="8">
        <f t="shared" si="9"/>
        <v>0</v>
      </c>
      <c r="AF16" s="8">
        <f t="shared" si="10"/>
        <v>0</v>
      </c>
      <c r="AG16" s="8">
        <f t="shared" si="11"/>
        <v>0</v>
      </c>
      <c r="AH16" s="8">
        <f t="shared" si="13"/>
        <v>0</v>
      </c>
    </row>
    <row r="17" spans="1:34" x14ac:dyDescent="0.2">
      <c r="A17" s="8" t="s">
        <v>21</v>
      </c>
      <c r="B17" s="8" t="s">
        <v>32</v>
      </c>
      <c r="C17" s="8" t="s">
        <v>33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f t="shared" si="12"/>
        <v>0</v>
      </c>
      <c r="R17" s="8" t="s">
        <v>21</v>
      </c>
      <c r="S17" s="8" t="s">
        <v>32</v>
      </c>
      <c r="T17" s="8" t="s">
        <v>33</v>
      </c>
      <c r="U17" s="10">
        <v>1</v>
      </c>
      <c r="V17" s="8">
        <f t="shared" si="0"/>
        <v>0</v>
      </c>
      <c r="W17" s="8">
        <f t="shared" si="1"/>
        <v>0</v>
      </c>
      <c r="X17" s="8">
        <f t="shared" si="2"/>
        <v>0</v>
      </c>
      <c r="Y17" s="8">
        <f t="shared" si="3"/>
        <v>0</v>
      </c>
      <c r="Z17" s="8">
        <f t="shared" si="4"/>
        <v>0</v>
      </c>
      <c r="AA17" s="8">
        <f t="shared" si="5"/>
        <v>0</v>
      </c>
      <c r="AB17" s="8">
        <f t="shared" si="6"/>
        <v>0</v>
      </c>
      <c r="AC17" s="8">
        <f t="shared" si="7"/>
        <v>0</v>
      </c>
      <c r="AD17" s="8">
        <f t="shared" si="8"/>
        <v>0</v>
      </c>
      <c r="AE17" s="8">
        <f t="shared" si="9"/>
        <v>0</v>
      </c>
      <c r="AF17" s="8">
        <f t="shared" si="10"/>
        <v>0</v>
      </c>
      <c r="AG17" s="8">
        <f t="shared" si="11"/>
        <v>0</v>
      </c>
      <c r="AH17" s="8">
        <f t="shared" si="13"/>
        <v>0</v>
      </c>
    </row>
    <row r="18" spans="1:34" x14ac:dyDescent="0.2">
      <c r="A18" s="8" t="s">
        <v>21</v>
      </c>
      <c r="B18" s="8" t="s">
        <v>34</v>
      </c>
      <c r="C18" s="8" t="s">
        <v>35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f t="shared" si="12"/>
        <v>0</v>
      </c>
      <c r="R18" s="8" t="s">
        <v>21</v>
      </c>
      <c r="S18" s="8" t="s">
        <v>34</v>
      </c>
      <c r="T18" s="8" t="s">
        <v>35</v>
      </c>
      <c r="U18" s="10">
        <v>0</v>
      </c>
      <c r="V18" s="8">
        <f t="shared" si="0"/>
        <v>0</v>
      </c>
      <c r="W18" s="8">
        <f t="shared" si="1"/>
        <v>0</v>
      </c>
      <c r="X18" s="8">
        <f t="shared" si="2"/>
        <v>0</v>
      </c>
      <c r="Y18" s="8">
        <f t="shared" si="3"/>
        <v>0</v>
      </c>
      <c r="Z18" s="8">
        <f t="shared" si="4"/>
        <v>0</v>
      </c>
      <c r="AA18" s="8">
        <f t="shared" si="5"/>
        <v>0</v>
      </c>
      <c r="AB18" s="8">
        <f t="shared" si="6"/>
        <v>0</v>
      </c>
      <c r="AC18" s="8">
        <f t="shared" si="7"/>
        <v>0</v>
      </c>
      <c r="AD18" s="8">
        <f t="shared" si="8"/>
        <v>0</v>
      </c>
      <c r="AE18" s="8">
        <f t="shared" si="9"/>
        <v>0</v>
      </c>
      <c r="AF18" s="8">
        <f t="shared" si="10"/>
        <v>0</v>
      </c>
      <c r="AG18" s="8">
        <f t="shared" si="11"/>
        <v>0</v>
      </c>
      <c r="AH18" s="8">
        <f t="shared" si="13"/>
        <v>0</v>
      </c>
    </row>
    <row r="19" spans="1:34" x14ac:dyDescent="0.2">
      <c r="A19" s="8" t="s">
        <v>21</v>
      </c>
      <c r="B19" s="8" t="s">
        <v>36</v>
      </c>
      <c r="C19" s="8" t="s">
        <v>37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f t="shared" si="12"/>
        <v>0</v>
      </c>
      <c r="R19" s="8" t="s">
        <v>21</v>
      </c>
      <c r="S19" s="8" t="s">
        <v>36</v>
      </c>
      <c r="T19" s="8" t="s">
        <v>37</v>
      </c>
      <c r="U19" s="10">
        <v>0</v>
      </c>
      <c r="V19" s="8">
        <f t="shared" si="0"/>
        <v>0</v>
      </c>
      <c r="W19" s="8">
        <f t="shared" si="1"/>
        <v>0</v>
      </c>
      <c r="X19" s="8">
        <f t="shared" si="2"/>
        <v>0</v>
      </c>
      <c r="Y19" s="8">
        <f t="shared" si="3"/>
        <v>0</v>
      </c>
      <c r="Z19" s="8">
        <f t="shared" si="4"/>
        <v>0</v>
      </c>
      <c r="AA19" s="8">
        <f t="shared" si="5"/>
        <v>0</v>
      </c>
      <c r="AB19" s="8">
        <f t="shared" si="6"/>
        <v>0</v>
      </c>
      <c r="AC19" s="8">
        <f t="shared" si="7"/>
        <v>0</v>
      </c>
      <c r="AD19" s="8">
        <f t="shared" si="8"/>
        <v>0</v>
      </c>
      <c r="AE19" s="8">
        <f t="shared" si="9"/>
        <v>0</v>
      </c>
      <c r="AF19" s="8">
        <f t="shared" si="10"/>
        <v>0</v>
      </c>
      <c r="AG19" s="8">
        <f t="shared" si="11"/>
        <v>0</v>
      </c>
      <c r="AH19" s="8">
        <f t="shared" si="13"/>
        <v>0</v>
      </c>
    </row>
    <row r="20" spans="1:34" x14ac:dyDescent="0.2">
      <c r="A20" s="8" t="s">
        <v>21</v>
      </c>
      <c r="B20" s="8" t="s">
        <v>38</v>
      </c>
      <c r="C20" s="8" t="s">
        <v>39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8</v>
      </c>
      <c r="L20" s="8">
        <v>0</v>
      </c>
      <c r="M20" s="8">
        <v>0</v>
      </c>
      <c r="N20" s="8">
        <v>0</v>
      </c>
      <c r="O20" s="8">
        <v>0</v>
      </c>
      <c r="P20" s="8">
        <f t="shared" si="12"/>
        <v>8</v>
      </c>
      <c r="R20" s="8" t="s">
        <v>21</v>
      </c>
      <c r="S20" s="8" t="s">
        <v>38</v>
      </c>
      <c r="T20" s="8" t="s">
        <v>39</v>
      </c>
      <c r="U20" s="10">
        <v>0.75845113706207745</v>
      </c>
      <c r="V20" s="8">
        <f t="shared" si="0"/>
        <v>0</v>
      </c>
      <c r="W20" s="8">
        <f t="shared" si="1"/>
        <v>0</v>
      </c>
      <c r="X20" s="8">
        <f t="shared" si="2"/>
        <v>0</v>
      </c>
      <c r="Y20" s="8">
        <f t="shared" si="3"/>
        <v>0</v>
      </c>
      <c r="Z20" s="8">
        <f t="shared" si="4"/>
        <v>0</v>
      </c>
      <c r="AA20" s="8">
        <f t="shared" si="5"/>
        <v>0</v>
      </c>
      <c r="AB20" s="8">
        <f t="shared" si="6"/>
        <v>0</v>
      </c>
      <c r="AC20" s="8">
        <f t="shared" si="7"/>
        <v>11</v>
      </c>
      <c r="AD20" s="8">
        <f t="shared" si="8"/>
        <v>0</v>
      </c>
      <c r="AE20" s="8">
        <f t="shared" si="9"/>
        <v>0</v>
      </c>
      <c r="AF20" s="8">
        <f t="shared" si="10"/>
        <v>0</v>
      </c>
      <c r="AG20" s="8">
        <f t="shared" si="11"/>
        <v>0</v>
      </c>
      <c r="AH20" s="8">
        <f t="shared" si="13"/>
        <v>11</v>
      </c>
    </row>
    <row r="21" spans="1:34" x14ac:dyDescent="0.2">
      <c r="A21" s="8" t="s">
        <v>21</v>
      </c>
      <c r="B21" s="8" t="s">
        <v>40</v>
      </c>
      <c r="C21" s="8" t="s">
        <v>41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f t="shared" si="12"/>
        <v>0</v>
      </c>
      <c r="R21" s="8" t="s">
        <v>21</v>
      </c>
      <c r="S21" s="8" t="s">
        <v>40</v>
      </c>
      <c r="T21" s="8" t="s">
        <v>41</v>
      </c>
      <c r="U21" s="10">
        <v>0</v>
      </c>
      <c r="V21" s="8">
        <f t="shared" si="0"/>
        <v>0</v>
      </c>
      <c r="W21" s="8">
        <f t="shared" si="1"/>
        <v>0</v>
      </c>
      <c r="X21" s="8">
        <f t="shared" si="2"/>
        <v>0</v>
      </c>
      <c r="Y21" s="8">
        <f t="shared" si="3"/>
        <v>0</v>
      </c>
      <c r="Z21" s="8">
        <f t="shared" si="4"/>
        <v>0</v>
      </c>
      <c r="AA21" s="8">
        <f t="shared" si="5"/>
        <v>0</v>
      </c>
      <c r="AB21" s="8">
        <f t="shared" si="6"/>
        <v>0</v>
      </c>
      <c r="AC21" s="8">
        <f t="shared" si="7"/>
        <v>0</v>
      </c>
      <c r="AD21" s="8">
        <f t="shared" si="8"/>
        <v>0</v>
      </c>
      <c r="AE21" s="8">
        <f t="shared" si="9"/>
        <v>0</v>
      </c>
      <c r="AF21" s="8">
        <f t="shared" si="10"/>
        <v>0</v>
      </c>
      <c r="AG21" s="8">
        <f t="shared" si="11"/>
        <v>0</v>
      </c>
      <c r="AH21" s="8">
        <f t="shared" si="13"/>
        <v>0</v>
      </c>
    </row>
    <row r="22" spans="1:34" x14ac:dyDescent="0.2">
      <c r="A22" s="8" t="s">
        <v>21</v>
      </c>
      <c r="B22" s="8" t="s">
        <v>42</v>
      </c>
      <c r="C22" s="8" t="s">
        <v>43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f t="shared" si="12"/>
        <v>0</v>
      </c>
      <c r="R22" s="8" t="s">
        <v>21</v>
      </c>
      <c r="S22" s="8" t="s">
        <v>42</v>
      </c>
      <c r="T22" s="8" t="s">
        <v>43</v>
      </c>
      <c r="U22" s="10">
        <v>0</v>
      </c>
      <c r="V22" s="8">
        <f t="shared" si="0"/>
        <v>0</v>
      </c>
      <c r="W22" s="8">
        <f t="shared" si="1"/>
        <v>0</v>
      </c>
      <c r="X22" s="8">
        <f t="shared" si="2"/>
        <v>0</v>
      </c>
      <c r="Y22" s="8">
        <f t="shared" si="3"/>
        <v>0</v>
      </c>
      <c r="Z22" s="8">
        <f t="shared" si="4"/>
        <v>0</v>
      </c>
      <c r="AA22" s="8">
        <f t="shared" si="5"/>
        <v>0</v>
      </c>
      <c r="AB22" s="8">
        <f t="shared" si="6"/>
        <v>0</v>
      </c>
      <c r="AC22" s="8">
        <f t="shared" si="7"/>
        <v>0</v>
      </c>
      <c r="AD22" s="8">
        <f t="shared" si="8"/>
        <v>0</v>
      </c>
      <c r="AE22" s="8">
        <f t="shared" si="9"/>
        <v>0</v>
      </c>
      <c r="AF22" s="8">
        <f t="shared" si="10"/>
        <v>0</v>
      </c>
      <c r="AG22" s="8">
        <f t="shared" si="11"/>
        <v>0</v>
      </c>
      <c r="AH22" s="8">
        <f t="shared" si="13"/>
        <v>0</v>
      </c>
    </row>
    <row r="23" spans="1:34" x14ac:dyDescent="0.2">
      <c r="A23" s="8" t="s">
        <v>21</v>
      </c>
      <c r="B23" s="8" t="s">
        <v>44</v>
      </c>
      <c r="C23" s="8" t="s">
        <v>45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f t="shared" si="12"/>
        <v>0</v>
      </c>
      <c r="R23" s="8" t="s">
        <v>21</v>
      </c>
      <c r="S23" s="8" t="s">
        <v>44</v>
      </c>
      <c r="T23" s="8" t="s">
        <v>45</v>
      </c>
      <c r="U23" s="10">
        <v>1</v>
      </c>
      <c r="V23" s="8">
        <f t="shared" si="0"/>
        <v>0</v>
      </c>
      <c r="W23" s="8">
        <f t="shared" si="1"/>
        <v>0</v>
      </c>
      <c r="X23" s="8">
        <f t="shared" si="2"/>
        <v>0</v>
      </c>
      <c r="Y23" s="8">
        <f t="shared" si="3"/>
        <v>0</v>
      </c>
      <c r="Z23" s="8">
        <f t="shared" si="4"/>
        <v>0</v>
      </c>
      <c r="AA23" s="8">
        <f t="shared" si="5"/>
        <v>0</v>
      </c>
      <c r="AB23" s="8">
        <f t="shared" si="6"/>
        <v>0</v>
      </c>
      <c r="AC23" s="8">
        <f t="shared" si="7"/>
        <v>0</v>
      </c>
      <c r="AD23" s="8">
        <f t="shared" si="8"/>
        <v>0</v>
      </c>
      <c r="AE23" s="8">
        <f t="shared" si="9"/>
        <v>0</v>
      </c>
      <c r="AF23" s="8">
        <f t="shared" si="10"/>
        <v>0</v>
      </c>
      <c r="AG23" s="8">
        <f t="shared" si="11"/>
        <v>0</v>
      </c>
      <c r="AH23" s="8">
        <f t="shared" si="13"/>
        <v>0</v>
      </c>
    </row>
    <row r="24" spans="1:34" x14ac:dyDescent="0.2">
      <c r="A24" s="8" t="s">
        <v>21</v>
      </c>
      <c r="B24" s="8" t="s">
        <v>46</v>
      </c>
      <c r="C24" s="8" t="s">
        <v>47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f t="shared" si="12"/>
        <v>0</v>
      </c>
      <c r="R24" s="8" t="s">
        <v>21</v>
      </c>
      <c r="S24" s="8" t="s">
        <v>46</v>
      </c>
      <c r="T24" s="8" t="s">
        <v>47</v>
      </c>
      <c r="U24" s="10">
        <v>1</v>
      </c>
      <c r="V24" s="8">
        <f t="shared" si="0"/>
        <v>0</v>
      </c>
      <c r="W24" s="8">
        <f t="shared" si="1"/>
        <v>0</v>
      </c>
      <c r="X24" s="8">
        <f t="shared" si="2"/>
        <v>0</v>
      </c>
      <c r="Y24" s="8">
        <f t="shared" si="3"/>
        <v>0</v>
      </c>
      <c r="Z24" s="8">
        <f t="shared" si="4"/>
        <v>0</v>
      </c>
      <c r="AA24" s="8">
        <f t="shared" si="5"/>
        <v>0</v>
      </c>
      <c r="AB24" s="8">
        <f t="shared" si="6"/>
        <v>0</v>
      </c>
      <c r="AC24" s="8">
        <f t="shared" si="7"/>
        <v>0</v>
      </c>
      <c r="AD24" s="8">
        <f t="shared" si="8"/>
        <v>0</v>
      </c>
      <c r="AE24" s="8">
        <f t="shared" si="9"/>
        <v>0</v>
      </c>
      <c r="AF24" s="8">
        <f t="shared" si="10"/>
        <v>0</v>
      </c>
      <c r="AG24" s="8">
        <f t="shared" si="11"/>
        <v>0</v>
      </c>
      <c r="AH24" s="8">
        <f t="shared" si="13"/>
        <v>0</v>
      </c>
    </row>
    <row r="25" spans="1:34" x14ac:dyDescent="0.2">
      <c r="A25" s="8" t="s">
        <v>21</v>
      </c>
      <c r="B25" s="8" t="s">
        <v>48</v>
      </c>
      <c r="C25" s="8" t="s">
        <v>49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f t="shared" si="12"/>
        <v>0</v>
      </c>
      <c r="R25" s="8" t="s">
        <v>21</v>
      </c>
      <c r="S25" s="8" t="s">
        <v>48</v>
      </c>
      <c r="T25" s="8" t="s">
        <v>49</v>
      </c>
      <c r="U25" s="10">
        <v>1</v>
      </c>
      <c r="V25" s="8">
        <f t="shared" si="0"/>
        <v>0</v>
      </c>
      <c r="W25" s="8">
        <f t="shared" si="1"/>
        <v>0</v>
      </c>
      <c r="X25" s="8">
        <f t="shared" si="2"/>
        <v>0</v>
      </c>
      <c r="Y25" s="8">
        <f t="shared" si="3"/>
        <v>0</v>
      </c>
      <c r="Z25" s="8">
        <f t="shared" si="4"/>
        <v>0</v>
      </c>
      <c r="AA25" s="8">
        <f t="shared" si="5"/>
        <v>0</v>
      </c>
      <c r="AB25" s="8">
        <f t="shared" si="6"/>
        <v>0</v>
      </c>
      <c r="AC25" s="8">
        <f t="shared" si="7"/>
        <v>0</v>
      </c>
      <c r="AD25" s="8">
        <f t="shared" si="8"/>
        <v>0</v>
      </c>
      <c r="AE25" s="8">
        <f t="shared" si="9"/>
        <v>0</v>
      </c>
      <c r="AF25" s="8">
        <f t="shared" si="10"/>
        <v>0</v>
      </c>
      <c r="AG25" s="8">
        <f t="shared" si="11"/>
        <v>0</v>
      </c>
      <c r="AH25" s="8">
        <f t="shared" si="13"/>
        <v>0</v>
      </c>
    </row>
    <row r="26" spans="1:34" x14ac:dyDescent="0.2">
      <c r="A26" s="8" t="s">
        <v>21</v>
      </c>
      <c r="B26" s="8" t="s">
        <v>50</v>
      </c>
      <c r="C26" s="8" t="s">
        <v>51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f t="shared" si="12"/>
        <v>0</v>
      </c>
      <c r="R26" s="8" t="s">
        <v>21</v>
      </c>
      <c r="S26" s="8" t="s">
        <v>50</v>
      </c>
      <c r="T26" s="8" t="s">
        <v>51</v>
      </c>
      <c r="U26" s="10">
        <v>1</v>
      </c>
      <c r="V26" s="8">
        <f t="shared" si="0"/>
        <v>0</v>
      </c>
      <c r="W26" s="8">
        <f t="shared" si="1"/>
        <v>0</v>
      </c>
      <c r="X26" s="8">
        <f t="shared" si="2"/>
        <v>0</v>
      </c>
      <c r="Y26" s="8">
        <f t="shared" si="3"/>
        <v>0</v>
      </c>
      <c r="Z26" s="8">
        <f t="shared" si="4"/>
        <v>0</v>
      </c>
      <c r="AA26" s="8">
        <f t="shared" si="5"/>
        <v>0</v>
      </c>
      <c r="AB26" s="8">
        <f t="shared" si="6"/>
        <v>0</v>
      </c>
      <c r="AC26" s="8">
        <f t="shared" si="7"/>
        <v>0</v>
      </c>
      <c r="AD26" s="8">
        <f t="shared" si="8"/>
        <v>0</v>
      </c>
      <c r="AE26" s="8">
        <f t="shared" si="9"/>
        <v>0</v>
      </c>
      <c r="AF26" s="8">
        <f t="shared" si="10"/>
        <v>0</v>
      </c>
      <c r="AG26" s="8">
        <f t="shared" si="11"/>
        <v>0</v>
      </c>
      <c r="AH26" s="8">
        <f t="shared" si="13"/>
        <v>0</v>
      </c>
    </row>
    <row r="27" spans="1:34" x14ac:dyDescent="0.2">
      <c r="A27" s="8" t="s">
        <v>21</v>
      </c>
      <c r="B27" s="8" t="s">
        <v>52</v>
      </c>
      <c r="C27" s="8" t="s">
        <v>53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f t="shared" si="12"/>
        <v>0</v>
      </c>
      <c r="R27" s="8" t="s">
        <v>21</v>
      </c>
      <c r="S27" s="8" t="s">
        <v>52</v>
      </c>
      <c r="T27" s="8" t="s">
        <v>53</v>
      </c>
      <c r="U27" s="10">
        <v>1</v>
      </c>
      <c r="V27" s="8">
        <f t="shared" si="0"/>
        <v>0</v>
      </c>
      <c r="W27" s="8">
        <f t="shared" si="1"/>
        <v>0</v>
      </c>
      <c r="X27" s="8">
        <f t="shared" si="2"/>
        <v>0</v>
      </c>
      <c r="Y27" s="8">
        <f t="shared" si="3"/>
        <v>0</v>
      </c>
      <c r="Z27" s="8">
        <f t="shared" si="4"/>
        <v>0</v>
      </c>
      <c r="AA27" s="8">
        <f t="shared" si="5"/>
        <v>0</v>
      </c>
      <c r="AB27" s="8">
        <f t="shared" si="6"/>
        <v>0</v>
      </c>
      <c r="AC27" s="8">
        <f t="shared" si="7"/>
        <v>0</v>
      </c>
      <c r="AD27" s="8">
        <f t="shared" si="8"/>
        <v>0</v>
      </c>
      <c r="AE27" s="8">
        <f t="shared" si="9"/>
        <v>0</v>
      </c>
      <c r="AF27" s="8">
        <f t="shared" si="10"/>
        <v>0</v>
      </c>
      <c r="AG27" s="8">
        <f t="shared" si="11"/>
        <v>0</v>
      </c>
      <c r="AH27" s="8">
        <f t="shared" si="13"/>
        <v>0</v>
      </c>
    </row>
    <row r="28" spans="1:34" x14ac:dyDescent="0.2">
      <c r="A28" s="8" t="s">
        <v>54</v>
      </c>
      <c r="B28" s="8" t="s">
        <v>55</v>
      </c>
      <c r="C28" s="8" t="s">
        <v>56</v>
      </c>
      <c r="D28" s="8">
        <v>0</v>
      </c>
      <c r="E28" s="8">
        <v>0</v>
      </c>
      <c r="F28" s="8">
        <v>0</v>
      </c>
      <c r="G28" s="8">
        <v>0</v>
      </c>
      <c r="H28" s="8">
        <v>35</v>
      </c>
      <c r="I28" s="8">
        <v>0</v>
      </c>
      <c r="J28" s="8">
        <v>0</v>
      </c>
      <c r="K28" s="8">
        <v>82</v>
      </c>
      <c r="L28" s="8">
        <v>2</v>
      </c>
      <c r="M28" s="8">
        <v>27</v>
      </c>
      <c r="N28" s="8">
        <v>0</v>
      </c>
      <c r="O28" s="8">
        <v>0</v>
      </c>
      <c r="P28" s="8">
        <f t="shared" si="12"/>
        <v>146</v>
      </c>
      <c r="R28" s="8" t="s">
        <v>54</v>
      </c>
      <c r="S28" s="8" t="s">
        <v>55</v>
      </c>
      <c r="T28" s="8" t="s">
        <v>56</v>
      </c>
      <c r="U28" s="10">
        <v>1</v>
      </c>
      <c r="V28" s="8">
        <f t="shared" si="0"/>
        <v>0</v>
      </c>
      <c r="W28" s="8">
        <f t="shared" si="1"/>
        <v>0</v>
      </c>
      <c r="X28" s="8">
        <f t="shared" si="2"/>
        <v>0</v>
      </c>
      <c r="Y28" s="8">
        <f t="shared" si="3"/>
        <v>0</v>
      </c>
      <c r="Z28" s="8">
        <f t="shared" si="4"/>
        <v>35</v>
      </c>
      <c r="AA28" s="8">
        <f t="shared" si="5"/>
        <v>0</v>
      </c>
      <c r="AB28" s="8">
        <f t="shared" si="6"/>
        <v>0</v>
      </c>
      <c r="AC28" s="8">
        <f t="shared" si="7"/>
        <v>82</v>
      </c>
      <c r="AD28" s="8">
        <f t="shared" si="8"/>
        <v>2</v>
      </c>
      <c r="AE28" s="8">
        <f t="shared" si="9"/>
        <v>27</v>
      </c>
      <c r="AF28" s="8">
        <f t="shared" si="10"/>
        <v>0</v>
      </c>
      <c r="AG28" s="8">
        <f t="shared" si="11"/>
        <v>0</v>
      </c>
      <c r="AH28" s="8">
        <f t="shared" si="13"/>
        <v>146</v>
      </c>
    </row>
    <row r="29" spans="1:34" x14ac:dyDescent="0.2">
      <c r="A29" s="8" t="s">
        <v>54</v>
      </c>
      <c r="B29" s="8" t="s">
        <v>57</v>
      </c>
      <c r="C29" s="8" t="s">
        <v>58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f t="shared" si="12"/>
        <v>0</v>
      </c>
      <c r="R29" s="8" t="s">
        <v>54</v>
      </c>
      <c r="S29" s="8" t="s">
        <v>57</v>
      </c>
      <c r="T29" s="8" t="s">
        <v>58</v>
      </c>
      <c r="U29" s="10">
        <v>0.82233624015239259</v>
      </c>
      <c r="V29" s="8">
        <f t="shared" si="0"/>
        <v>0</v>
      </c>
      <c r="W29" s="8">
        <f t="shared" si="1"/>
        <v>0</v>
      </c>
      <c r="X29" s="8">
        <f t="shared" si="2"/>
        <v>0</v>
      </c>
      <c r="Y29" s="8">
        <f t="shared" si="3"/>
        <v>0</v>
      </c>
      <c r="Z29" s="8">
        <f t="shared" si="4"/>
        <v>0</v>
      </c>
      <c r="AA29" s="8">
        <f t="shared" si="5"/>
        <v>0</v>
      </c>
      <c r="AB29" s="8">
        <f t="shared" si="6"/>
        <v>0</v>
      </c>
      <c r="AC29" s="8">
        <f t="shared" si="7"/>
        <v>0</v>
      </c>
      <c r="AD29" s="8">
        <f t="shared" si="8"/>
        <v>0</v>
      </c>
      <c r="AE29" s="8">
        <f t="shared" si="9"/>
        <v>0</v>
      </c>
      <c r="AF29" s="8">
        <f t="shared" si="10"/>
        <v>0</v>
      </c>
      <c r="AG29" s="8">
        <f t="shared" si="11"/>
        <v>0</v>
      </c>
      <c r="AH29" s="8">
        <f t="shared" si="13"/>
        <v>0</v>
      </c>
    </row>
    <row r="30" spans="1:34" x14ac:dyDescent="0.2">
      <c r="A30" s="8" t="s">
        <v>59</v>
      </c>
      <c r="B30" s="8" t="s">
        <v>60</v>
      </c>
      <c r="C30" s="9" t="s">
        <v>61</v>
      </c>
      <c r="D30" s="8">
        <v>1550</v>
      </c>
      <c r="E30" s="8">
        <v>670</v>
      </c>
      <c r="F30" s="8">
        <v>1240</v>
      </c>
      <c r="G30" s="8">
        <v>0</v>
      </c>
      <c r="H30" s="8">
        <v>1480</v>
      </c>
      <c r="I30" s="8">
        <v>980</v>
      </c>
      <c r="J30" s="8">
        <v>750</v>
      </c>
      <c r="K30" s="8">
        <v>1550</v>
      </c>
      <c r="L30" s="8">
        <v>170</v>
      </c>
      <c r="M30" s="8">
        <v>770</v>
      </c>
      <c r="N30" s="8">
        <v>400</v>
      </c>
      <c r="O30" s="8">
        <v>0</v>
      </c>
      <c r="P30" s="8">
        <f t="shared" si="12"/>
        <v>9560</v>
      </c>
      <c r="R30" s="8" t="s">
        <v>59</v>
      </c>
      <c r="S30" s="8" t="s">
        <v>60</v>
      </c>
      <c r="T30" s="9" t="s">
        <v>61</v>
      </c>
      <c r="U30" s="10">
        <v>0.99609774226516767</v>
      </c>
      <c r="V30" s="8">
        <f t="shared" si="0"/>
        <v>1556</v>
      </c>
      <c r="W30" s="8">
        <f t="shared" si="1"/>
        <v>673</v>
      </c>
      <c r="X30" s="8">
        <f t="shared" si="2"/>
        <v>1245</v>
      </c>
      <c r="Y30" s="8">
        <f t="shared" si="3"/>
        <v>0</v>
      </c>
      <c r="Z30" s="8">
        <f t="shared" si="4"/>
        <v>1486</v>
      </c>
      <c r="AA30" s="8">
        <f t="shared" si="5"/>
        <v>984</v>
      </c>
      <c r="AB30" s="8">
        <f t="shared" si="6"/>
        <v>753</v>
      </c>
      <c r="AC30" s="8">
        <f t="shared" si="7"/>
        <v>1556</v>
      </c>
      <c r="AD30" s="8">
        <f t="shared" si="8"/>
        <v>171</v>
      </c>
      <c r="AE30" s="8">
        <f t="shared" si="9"/>
        <v>773</v>
      </c>
      <c r="AF30" s="8">
        <f t="shared" si="10"/>
        <v>402</v>
      </c>
      <c r="AG30" s="8">
        <f t="shared" si="11"/>
        <v>0</v>
      </c>
      <c r="AH30" s="8">
        <f t="shared" si="13"/>
        <v>9599</v>
      </c>
    </row>
    <row r="31" spans="1:34" x14ac:dyDescent="0.2">
      <c r="A31" s="8" t="s">
        <v>59</v>
      </c>
      <c r="B31" s="8" t="s">
        <v>62</v>
      </c>
      <c r="C31" s="9" t="s">
        <v>63</v>
      </c>
      <c r="D31" s="8">
        <v>1100</v>
      </c>
      <c r="E31" s="8">
        <v>1070</v>
      </c>
      <c r="F31" s="8">
        <v>1000</v>
      </c>
      <c r="G31" s="8">
        <v>120</v>
      </c>
      <c r="H31" s="8">
        <v>1800</v>
      </c>
      <c r="I31" s="8">
        <v>980</v>
      </c>
      <c r="J31" s="8">
        <v>1550</v>
      </c>
      <c r="K31" s="8">
        <v>1650</v>
      </c>
      <c r="L31" s="8">
        <v>20</v>
      </c>
      <c r="M31" s="8">
        <v>1650</v>
      </c>
      <c r="N31" s="8">
        <v>400</v>
      </c>
      <c r="O31" s="8">
        <v>0</v>
      </c>
      <c r="P31" s="8">
        <f t="shared" si="12"/>
        <v>11340</v>
      </c>
      <c r="R31" s="8" t="s">
        <v>59</v>
      </c>
      <c r="S31" s="8" t="s">
        <v>62</v>
      </c>
      <c r="T31" s="9" t="s">
        <v>63</v>
      </c>
      <c r="U31" s="10">
        <v>0.97143772014089014</v>
      </c>
      <c r="V31" s="8">
        <f t="shared" si="0"/>
        <v>1132</v>
      </c>
      <c r="W31" s="8">
        <f t="shared" si="1"/>
        <v>1101</v>
      </c>
      <c r="X31" s="8">
        <f t="shared" si="2"/>
        <v>1029</v>
      </c>
      <c r="Y31" s="8">
        <f t="shared" si="3"/>
        <v>124</v>
      </c>
      <c r="Z31" s="8">
        <f t="shared" si="4"/>
        <v>1853</v>
      </c>
      <c r="AA31" s="8">
        <f t="shared" si="5"/>
        <v>1009</v>
      </c>
      <c r="AB31" s="8">
        <f t="shared" si="6"/>
        <v>1596</v>
      </c>
      <c r="AC31" s="8">
        <f t="shared" si="7"/>
        <v>1699</v>
      </c>
      <c r="AD31" s="8">
        <f t="shared" si="8"/>
        <v>21</v>
      </c>
      <c r="AE31" s="8">
        <f t="shared" si="9"/>
        <v>1699</v>
      </c>
      <c r="AF31" s="8">
        <f t="shared" si="10"/>
        <v>412</v>
      </c>
      <c r="AG31" s="8">
        <f t="shared" si="11"/>
        <v>0</v>
      </c>
      <c r="AH31" s="8">
        <f t="shared" si="13"/>
        <v>11675</v>
      </c>
    </row>
    <row r="32" spans="1:34" x14ac:dyDescent="0.2">
      <c r="A32" s="8" t="s">
        <v>59</v>
      </c>
      <c r="B32" s="8" t="s">
        <v>64</v>
      </c>
      <c r="C32" s="9" t="s">
        <v>65</v>
      </c>
      <c r="D32" s="8">
        <v>500</v>
      </c>
      <c r="E32" s="8">
        <v>870</v>
      </c>
      <c r="F32" s="8">
        <v>1240</v>
      </c>
      <c r="G32" s="8">
        <v>300</v>
      </c>
      <c r="H32" s="8">
        <v>330</v>
      </c>
      <c r="I32" s="8">
        <v>530</v>
      </c>
      <c r="J32" s="8">
        <v>600</v>
      </c>
      <c r="K32" s="8">
        <v>1500</v>
      </c>
      <c r="L32" s="8">
        <v>220</v>
      </c>
      <c r="M32" s="8">
        <v>1470</v>
      </c>
      <c r="N32" s="8">
        <v>400</v>
      </c>
      <c r="O32" s="8">
        <v>0</v>
      </c>
      <c r="P32" s="8">
        <f t="shared" si="12"/>
        <v>7960</v>
      </c>
      <c r="R32" s="8" t="s">
        <v>59</v>
      </c>
      <c r="S32" s="8" t="s">
        <v>64</v>
      </c>
      <c r="T32" s="9" t="s">
        <v>65</v>
      </c>
      <c r="U32" s="10">
        <v>0.9820767902655595</v>
      </c>
      <c r="V32" s="8">
        <f t="shared" si="0"/>
        <v>509</v>
      </c>
      <c r="W32" s="8">
        <f t="shared" si="1"/>
        <v>886</v>
      </c>
      <c r="X32" s="8">
        <f t="shared" si="2"/>
        <v>1263</v>
      </c>
      <c r="Y32" s="8">
        <f t="shared" si="3"/>
        <v>305</v>
      </c>
      <c r="Z32" s="8">
        <f t="shared" si="4"/>
        <v>336</v>
      </c>
      <c r="AA32" s="8">
        <f t="shared" si="5"/>
        <v>540</v>
      </c>
      <c r="AB32" s="8">
        <f t="shared" si="6"/>
        <v>611</v>
      </c>
      <c r="AC32" s="8">
        <f t="shared" si="7"/>
        <v>1527</v>
      </c>
      <c r="AD32" s="8">
        <f t="shared" si="8"/>
        <v>224</v>
      </c>
      <c r="AE32" s="8">
        <f t="shared" si="9"/>
        <v>1497</v>
      </c>
      <c r="AF32" s="8">
        <f t="shared" si="10"/>
        <v>407</v>
      </c>
      <c r="AG32" s="8">
        <f t="shared" si="11"/>
        <v>0</v>
      </c>
      <c r="AH32" s="8">
        <f t="shared" si="13"/>
        <v>8105</v>
      </c>
    </row>
    <row r="33" spans="1:34" x14ac:dyDescent="0.2">
      <c r="A33" s="8" t="s">
        <v>59</v>
      </c>
      <c r="B33" s="8" t="s">
        <v>66</v>
      </c>
      <c r="C33" s="9" t="s">
        <v>67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f t="shared" si="12"/>
        <v>0</v>
      </c>
      <c r="R33" s="8" t="s">
        <v>59</v>
      </c>
      <c r="S33" s="8" t="s">
        <v>66</v>
      </c>
      <c r="T33" s="9" t="s">
        <v>67</v>
      </c>
      <c r="U33" s="10">
        <v>1</v>
      </c>
      <c r="V33" s="8">
        <f t="shared" si="0"/>
        <v>0</v>
      </c>
      <c r="W33" s="8">
        <f t="shared" si="1"/>
        <v>0</v>
      </c>
      <c r="X33" s="8">
        <f t="shared" si="2"/>
        <v>0</v>
      </c>
      <c r="Y33" s="8">
        <f t="shared" si="3"/>
        <v>0</v>
      </c>
      <c r="Z33" s="8">
        <f t="shared" si="4"/>
        <v>0</v>
      </c>
      <c r="AA33" s="8">
        <f t="shared" si="5"/>
        <v>0</v>
      </c>
      <c r="AB33" s="8">
        <f t="shared" si="6"/>
        <v>0</v>
      </c>
      <c r="AC33" s="8">
        <f t="shared" si="7"/>
        <v>0</v>
      </c>
      <c r="AD33" s="8">
        <f t="shared" si="8"/>
        <v>0</v>
      </c>
      <c r="AE33" s="8">
        <f t="shared" si="9"/>
        <v>0</v>
      </c>
      <c r="AF33" s="8">
        <f t="shared" si="10"/>
        <v>0</v>
      </c>
      <c r="AG33" s="8">
        <f t="shared" si="11"/>
        <v>0</v>
      </c>
      <c r="AH33" s="8">
        <f t="shared" si="13"/>
        <v>0</v>
      </c>
    </row>
    <row r="34" spans="1:34" x14ac:dyDescent="0.2">
      <c r="A34" s="8" t="s">
        <v>59</v>
      </c>
      <c r="B34" s="8" t="s">
        <v>68</v>
      </c>
      <c r="C34" s="8" t="s">
        <v>69</v>
      </c>
      <c r="D34" s="8">
        <v>400</v>
      </c>
      <c r="E34" s="8">
        <v>0</v>
      </c>
      <c r="F34" s="8">
        <v>300</v>
      </c>
      <c r="G34" s="8">
        <v>100</v>
      </c>
      <c r="H34" s="8">
        <v>0</v>
      </c>
      <c r="I34" s="8">
        <v>400</v>
      </c>
      <c r="J34" s="8">
        <v>0</v>
      </c>
      <c r="K34" s="8">
        <v>300</v>
      </c>
      <c r="L34" s="8">
        <v>0</v>
      </c>
      <c r="M34" s="8">
        <v>0</v>
      </c>
      <c r="N34" s="8">
        <v>0</v>
      </c>
      <c r="O34" s="8">
        <v>0</v>
      </c>
      <c r="P34" s="8">
        <f t="shared" si="12"/>
        <v>1500</v>
      </c>
      <c r="R34" s="8" t="s">
        <v>59</v>
      </c>
      <c r="S34" s="8" t="s">
        <v>68</v>
      </c>
      <c r="T34" s="8" t="s">
        <v>69</v>
      </c>
      <c r="U34" s="10">
        <v>0.96517233068209207</v>
      </c>
      <c r="V34" s="8">
        <f t="shared" si="0"/>
        <v>414</v>
      </c>
      <c r="W34" s="8">
        <f t="shared" si="1"/>
        <v>0</v>
      </c>
      <c r="X34" s="8">
        <f t="shared" si="2"/>
        <v>311</v>
      </c>
      <c r="Y34" s="8">
        <f t="shared" si="3"/>
        <v>104</v>
      </c>
      <c r="Z34" s="8">
        <f t="shared" si="4"/>
        <v>0</v>
      </c>
      <c r="AA34" s="8">
        <f t="shared" si="5"/>
        <v>414</v>
      </c>
      <c r="AB34" s="8">
        <f t="shared" si="6"/>
        <v>0</v>
      </c>
      <c r="AC34" s="8">
        <f t="shared" si="7"/>
        <v>311</v>
      </c>
      <c r="AD34" s="8">
        <f t="shared" si="8"/>
        <v>0</v>
      </c>
      <c r="AE34" s="8">
        <f t="shared" si="9"/>
        <v>0</v>
      </c>
      <c r="AF34" s="8">
        <f t="shared" si="10"/>
        <v>0</v>
      </c>
      <c r="AG34" s="8">
        <f t="shared" si="11"/>
        <v>0</v>
      </c>
      <c r="AH34" s="8">
        <f t="shared" si="13"/>
        <v>1554</v>
      </c>
    </row>
    <row r="35" spans="1:34" x14ac:dyDescent="0.2">
      <c r="A35" s="8" t="s">
        <v>59</v>
      </c>
      <c r="B35" s="8" t="s">
        <v>70</v>
      </c>
      <c r="C35" s="9" t="s">
        <v>71</v>
      </c>
      <c r="D35" s="8">
        <v>0</v>
      </c>
      <c r="E35" s="8">
        <v>100</v>
      </c>
      <c r="F35" s="8">
        <v>0</v>
      </c>
      <c r="G35" s="8">
        <v>0</v>
      </c>
      <c r="H35" s="8">
        <v>0</v>
      </c>
      <c r="I35" s="8">
        <v>250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f t="shared" si="12"/>
        <v>350</v>
      </c>
      <c r="R35" s="8" t="s">
        <v>59</v>
      </c>
      <c r="S35" s="8" t="s">
        <v>70</v>
      </c>
      <c r="T35" s="9" t="s">
        <v>71</v>
      </c>
      <c r="U35" s="10">
        <v>1</v>
      </c>
      <c r="V35" s="8">
        <f t="shared" si="0"/>
        <v>0</v>
      </c>
      <c r="W35" s="8">
        <f t="shared" si="1"/>
        <v>100</v>
      </c>
      <c r="X35" s="8">
        <f t="shared" si="2"/>
        <v>0</v>
      </c>
      <c r="Y35" s="8">
        <f t="shared" si="3"/>
        <v>0</v>
      </c>
      <c r="Z35" s="8">
        <f t="shared" si="4"/>
        <v>0</v>
      </c>
      <c r="AA35" s="8">
        <f t="shared" si="5"/>
        <v>250</v>
      </c>
      <c r="AB35" s="8">
        <f t="shared" si="6"/>
        <v>0</v>
      </c>
      <c r="AC35" s="8">
        <f t="shared" si="7"/>
        <v>0</v>
      </c>
      <c r="AD35" s="8">
        <f t="shared" si="8"/>
        <v>0</v>
      </c>
      <c r="AE35" s="8">
        <f t="shared" si="9"/>
        <v>0</v>
      </c>
      <c r="AF35" s="8">
        <f t="shared" si="10"/>
        <v>0</v>
      </c>
      <c r="AG35" s="8">
        <f t="shared" si="11"/>
        <v>0</v>
      </c>
      <c r="AH35" s="8">
        <f t="shared" si="13"/>
        <v>350</v>
      </c>
    </row>
    <row r="36" spans="1:34" x14ac:dyDescent="0.2">
      <c r="A36" s="8" t="s">
        <v>59</v>
      </c>
      <c r="B36" s="8" t="s">
        <v>72</v>
      </c>
      <c r="C36" s="9" t="s">
        <v>73</v>
      </c>
      <c r="D36" s="8">
        <v>400</v>
      </c>
      <c r="E36" s="8">
        <v>100</v>
      </c>
      <c r="F36" s="8">
        <v>0</v>
      </c>
      <c r="G36" s="8">
        <v>100</v>
      </c>
      <c r="H36" s="8">
        <v>50</v>
      </c>
      <c r="I36" s="8">
        <v>800</v>
      </c>
      <c r="J36" s="8">
        <v>50</v>
      </c>
      <c r="K36" s="8">
        <v>800</v>
      </c>
      <c r="L36" s="8">
        <v>0</v>
      </c>
      <c r="M36" s="8">
        <v>300</v>
      </c>
      <c r="N36" s="8">
        <v>0</v>
      </c>
      <c r="O36" s="8">
        <v>0</v>
      </c>
      <c r="P36" s="8">
        <f t="shared" si="12"/>
        <v>2600</v>
      </c>
      <c r="R36" s="8" t="s">
        <v>59</v>
      </c>
      <c r="S36" s="8" t="s">
        <v>72</v>
      </c>
      <c r="T36" s="9" t="s">
        <v>73</v>
      </c>
      <c r="U36" s="10">
        <v>1</v>
      </c>
      <c r="V36" s="8">
        <f t="shared" ref="V36:V53" si="14">ROUND(IFERROR(D36/$U36,0),0)</f>
        <v>400</v>
      </c>
      <c r="W36" s="8">
        <f t="shared" ref="W36:W53" si="15">ROUND(IFERROR(E36/$U36,0),0)</f>
        <v>100</v>
      </c>
      <c r="X36" s="8">
        <f t="shared" ref="X36:X53" si="16">ROUND(IFERROR(F36/$U36,0),0)</f>
        <v>0</v>
      </c>
      <c r="Y36" s="8">
        <f t="shared" ref="Y36:Y53" si="17">ROUND(IFERROR(G36/$U36,0),0)</f>
        <v>100</v>
      </c>
      <c r="Z36" s="8">
        <f t="shared" ref="Z36:Z53" si="18">ROUND(IFERROR(H36/$U36,0),0)</f>
        <v>50</v>
      </c>
      <c r="AA36" s="8">
        <f t="shared" ref="AA36:AA53" si="19">ROUND(IFERROR(I36/$U36,0),0)</f>
        <v>800</v>
      </c>
      <c r="AB36" s="8">
        <f t="shared" ref="AB36:AB53" si="20">ROUND(IFERROR(J36/$U36,0),0)</f>
        <v>50</v>
      </c>
      <c r="AC36" s="8">
        <f t="shared" ref="AC36:AC53" si="21">ROUND(IFERROR(K36/$U36,0),0)</f>
        <v>800</v>
      </c>
      <c r="AD36" s="8">
        <f t="shared" ref="AD36:AD53" si="22">ROUND(IFERROR(L36/$U36,0),0)</f>
        <v>0</v>
      </c>
      <c r="AE36" s="8">
        <f t="shared" ref="AE36:AE53" si="23">ROUND(IFERROR(M36/$U36,0),0)</f>
        <v>300</v>
      </c>
      <c r="AF36" s="8">
        <f t="shared" ref="AF36:AF53" si="24">ROUND(IFERROR(N36/$U36,0),0)</f>
        <v>0</v>
      </c>
      <c r="AG36" s="8">
        <f t="shared" ref="AG36:AG53" si="25">ROUND(IFERROR(O36/$U36,0),0)</f>
        <v>0</v>
      </c>
      <c r="AH36" s="8">
        <f t="shared" si="13"/>
        <v>2600</v>
      </c>
    </row>
    <row r="37" spans="1:34" x14ac:dyDescent="0.2">
      <c r="A37" s="8" t="s">
        <v>59</v>
      </c>
      <c r="B37" s="8" t="s">
        <v>74</v>
      </c>
      <c r="C37" s="9" t="s">
        <v>75</v>
      </c>
      <c r="D37" s="8">
        <v>1700</v>
      </c>
      <c r="E37" s="8">
        <v>2750</v>
      </c>
      <c r="F37" s="8">
        <v>500</v>
      </c>
      <c r="G37" s="8">
        <v>0</v>
      </c>
      <c r="H37" s="8">
        <v>200</v>
      </c>
      <c r="I37" s="8">
        <v>952</v>
      </c>
      <c r="J37" s="8">
        <v>200</v>
      </c>
      <c r="K37" s="8">
        <v>1600</v>
      </c>
      <c r="L37" s="8">
        <v>0</v>
      </c>
      <c r="M37" s="8">
        <v>1000</v>
      </c>
      <c r="N37" s="8">
        <v>0</v>
      </c>
      <c r="O37" s="8">
        <v>0</v>
      </c>
      <c r="P37" s="8">
        <f t="shared" si="12"/>
        <v>8902</v>
      </c>
      <c r="R37" s="8" t="s">
        <v>59</v>
      </c>
      <c r="S37" s="8" t="s">
        <v>74</v>
      </c>
      <c r="T37" s="9" t="s">
        <v>75</v>
      </c>
      <c r="U37" s="10">
        <v>0.98252679441377067</v>
      </c>
      <c r="V37" s="8">
        <f t="shared" si="14"/>
        <v>1730</v>
      </c>
      <c r="W37" s="8">
        <f t="shared" si="15"/>
        <v>2799</v>
      </c>
      <c r="X37" s="8">
        <f t="shared" si="16"/>
        <v>509</v>
      </c>
      <c r="Y37" s="8">
        <f t="shared" si="17"/>
        <v>0</v>
      </c>
      <c r="Z37" s="8">
        <f t="shared" si="18"/>
        <v>204</v>
      </c>
      <c r="AA37" s="8">
        <f t="shared" si="19"/>
        <v>969</v>
      </c>
      <c r="AB37" s="8">
        <f t="shared" si="20"/>
        <v>204</v>
      </c>
      <c r="AC37" s="8">
        <f t="shared" si="21"/>
        <v>1628</v>
      </c>
      <c r="AD37" s="8">
        <f t="shared" si="22"/>
        <v>0</v>
      </c>
      <c r="AE37" s="8">
        <f t="shared" si="23"/>
        <v>1018</v>
      </c>
      <c r="AF37" s="8">
        <f t="shared" si="24"/>
        <v>0</v>
      </c>
      <c r="AG37" s="8">
        <f t="shared" si="25"/>
        <v>0</v>
      </c>
      <c r="AH37" s="8">
        <f t="shared" si="13"/>
        <v>9061</v>
      </c>
    </row>
    <row r="38" spans="1:34" x14ac:dyDescent="0.2">
      <c r="A38" s="8" t="s">
        <v>59</v>
      </c>
      <c r="B38" s="8" t="s">
        <v>76</v>
      </c>
      <c r="C38" s="9" t="s">
        <v>77</v>
      </c>
      <c r="D38" s="8">
        <v>1500</v>
      </c>
      <c r="E38" s="8">
        <v>550</v>
      </c>
      <c r="F38" s="8">
        <v>240</v>
      </c>
      <c r="G38" s="8">
        <v>300</v>
      </c>
      <c r="H38" s="8">
        <v>1400</v>
      </c>
      <c r="I38" s="8">
        <v>1050</v>
      </c>
      <c r="J38" s="8">
        <v>100</v>
      </c>
      <c r="K38" s="8">
        <v>1500</v>
      </c>
      <c r="L38" s="8">
        <v>200</v>
      </c>
      <c r="M38" s="8">
        <v>1420</v>
      </c>
      <c r="N38" s="8">
        <v>400</v>
      </c>
      <c r="O38" s="8">
        <v>0</v>
      </c>
      <c r="P38" s="8">
        <f t="shared" si="12"/>
        <v>8660</v>
      </c>
      <c r="R38" s="8" t="s">
        <v>59</v>
      </c>
      <c r="S38" s="8" t="s">
        <v>76</v>
      </c>
      <c r="T38" s="9" t="s">
        <v>77</v>
      </c>
      <c r="U38" s="10">
        <v>0.97271358675197594</v>
      </c>
      <c r="V38" s="8">
        <f t="shared" si="14"/>
        <v>1542</v>
      </c>
      <c r="W38" s="8">
        <f t="shared" si="15"/>
        <v>565</v>
      </c>
      <c r="X38" s="8">
        <f t="shared" si="16"/>
        <v>247</v>
      </c>
      <c r="Y38" s="8">
        <f t="shared" si="17"/>
        <v>308</v>
      </c>
      <c r="Z38" s="8">
        <f t="shared" si="18"/>
        <v>1439</v>
      </c>
      <c r="AA38" s="8">
        <f t="shared" si="19"/>
        <v>1079</v>
      </c>
      <c r="AB38" s="8">
        <f t="shared" si="20"/>
        <v>103</v>
      </c>
      <c r="AC38" s="8">
        <f t="shared" si="21"/>
        <v>1542</v>
      </c>
      <c r="AD38" s="8">
        <f t="shared" si="22"/>
        <v>206</v>
      </c>
      <c r="AE38" s="8">
        <f t="shared" si="23"/>
        <v>1460</v>
      </c>
      <c r="AF38" s="8">
        <f t="shared" si="24"/>
        <v>411</v>
      </c>
      <c r="AG38" s="8">
        <f t="shared" si="25"/>
        <v>0</v>
      </c>
      <c r="AH38" s="8">
        <f t="shared" si="13"/>
        <v>8902</v>
      </c>
    </row>
    <row r="39" spans="1:34" x14ac:dyDescent="0.2">
      <c r="A39" s="8" t="s">
        <v>59</v>
      </c>
      <c r="B39" s="8" t="s">
        <v>78</v>
      </c>
      <c r="C39" s="9" t="s">
        <v>79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350</v>
      </c>
      <c r="J39" s="8">
        <v>0</v>
      </c>
      <c r="K39" s="8">
        <v>800</v>
      </c>
      <c r="L39" s="8">
        <v>0</v>
      </c>
      <c r="M39" s="8">
        <v>300</v>
      </c>
      <c r="N39" s="8">
        <v>0</v>
      </c>
      <c r="O39" s="8">
        <v>0</v>
      </c>
      <c r="P39" s="8">
        <f t="shared" si="12"/>
        <v>1450</v>
      </c>
      <c r="R39" s="8" t="s">
        <v>59</v>
      </c>
      <c r="S39" s="8" t="s">
        <v>78</v>
      </c>
      <c r="T39" s="9" t="s">
        <v>79</v>
      </c>
      <c r="U39" s="10">
        <v>1</v>
      </c>
      <c r="V39" s="8">
        <f t="shared" si="14"/>
        <v>0</v>
      </c>
      <c r="W39" s="8">
        <f t="shared" si="15"/>
        <v>0</v>
      </c>
      <c r="X39" s="8">
        <f t="shared" si="16"/>
        <v>0</v>
      </c>
      <c r="Y39" s="8">
        <f t="shared" si="17"/>
        <v>0</v>
      </c>
      <c r="Z39" s="8">
        <f t="shared" si="18"/>
        <v>0</v>
      </c>
      <c r="AA39" s="8">
        <f t="shared" si="19"/>
        <v>350</v>
      </c>
      <c r="AB39" s="8">
        <f t="shared" si="20"/>
        <v>0</v>
      </c>
      <c r="AC39" s="8">
        <f t="shared" si="21"/>
        <v>800</v>
      </c>
      <c r="AD39" s="8">
        <f t="shared" si="22"/>
        <v>0</v>
      </c>
      <c r="AE39" s="8">
        <f t="shared" si="23"/>
        <v>300</v>
      </c>
      <c r="AF39" s="8">
        <f t="shared" si="24"/>
        <v>0</v>
      </c>
      <c r="AG39" s="8">
        <f t="shared" si="25"/>
        <v>0</v>
      </c>
      <c r="AH39" s="8">
        <f t="shared" si="13"/>
        <v>1450</v>
      </c>
    </row>
    <row r="40" spans="1:34" x14ac:dyDescent="0.2">
      <c r="A40" s="8" t="s">
        <v>59</v>
      </c>
      <c r="B40" s="8" t="s">
        <v>80</v>
      </c>
      <c r="C40" s="9" t="s">
        <v>81</v>
      </c>
      <c r="D40" s="8">
        <v>200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f t="shared" si="12"/>
        <v>200</v>
      </c>
      <c r="R40" s="8" t="s">
        <v>59</v>
      </c>
      <c r="S40" s="8" t="s">
        <v>80</v>
      </c>
      <c r="T40" s="9" t="s">
        <v>81</v>
      </c>
      <c r="U40" s="10">
        <v>0.99073359073359069</v>
      </c>
      <c r="V40" s="8">
        <f t="shared" si="14"/>
        <v>202</v>
      </c>
      <c r="W40" s="8">
        <f t="shared" si="15"/>
        <v>0</v>
      </c>
      <c r="X40" s="8">
        <f t="shared" si="16"/>
        <v>0</v>
      </c>
      <c r="Y40" s="8">
        <f t="shared" si="17"/>
        <v>0</v>
      </c>
      <c r="Z40" s="8">
        <f t="shared" si="18"/>
        <v>0</v>
      </c>
      <c r="AA40" s="8">
        <f t="shared" si="19"/>
        <v>0</v>
      </c>
      <c r="AB40" s="8">
        <f t="shared" si="20"/>
        <v>0</v>
      </c>
      <c r="AC40" s="8">
        <f t="shared" si="21"/>
        <v>0</v>
      </c>
      <c r="AD40" s="8">
        <f t="shared" si="22"/>
        <v>0</v>
      </c>
      <c r="AE40" s="8">
        <f t="shared" si="23"/>
        <v>0</v>
      </c>
      <c r="AF40" s="8">
        <f t="shared" si="24"/>
        <v>0</v>
      </c>
      <c r="AG40" s="8">
        <f t="shared" si="25"/>
        <v>0</v>
      </c>
      <c r="AH40" s="8">
        <f t="shared" si="13"/>
        <v>202</v>
      </c>
    </row>
    <row r="41" spans="1:34" x14ac:dyDescent="0.2">
      <c r="A41" s="8" t="s">
        <v>59</v>
      </c>
      <c r="B41" s="8" t="s">
        <v>82</v>
      </c>
      <c r="C41" s="8" t="s">
        <v>83</v>
      </c>
      <c r="D41" s="8">
        <v>1450</v>
      </c>
      <c r="E41" s="8">
        <v>0</v>
      </c>
      <c r="F41" s="8">
        <v>300</v>
      </c>
      <c r="G41" s="8">
        <v>100</v>
      </c>
      <c r="H41" s="8">
        <v>0</v>
      </c>
      <c r="I41" s="8">
        <v>700</v>
      </c>
      <c r="J41" s="8">
        <v>50</v>
      </c>
      <c r="K41" s="8">
        <v>1150</v>
      </c>
      <c r="L41" s="8">
        <v>0</v>
      </c>
      <c r="M41" s="8">
        <v>1300</v>
      </c>
      <c r="N41" s="8">
        <v>0</v>
      </c>
      <c r="O41" s="8">
        <v>0</v>
      </c>
      <c r="P41" s="8">
        <f t="shared" si="12"/>
        <v>5050</v>
      </c>
      <c r="R41" s="8" t="s">
        <v>59</v>
      </c>
      <c r="S41" s="8" t="s">
        <v>82</v>
      </c>
      <c r="T41" s="8" t="s">
        <v>83</v>
      </c>
      <c r="U41" s="10">
        <v>0.96907993966817496</v>
      </c>
      <c r="V41" s="8">
        <f t="shared" si="14"/>
        <v>1496</v>
      </c>
      <c r="W41" s="8">
        <f t="shared" si="15"/>
        <v>0</v>
      </c>
      <c r="X41" s="8">
        <f t="shared" si="16"/>
        <v>310</v>
      </c>
      <c r="Y41" s="8">
        <f t="shared" si="17"/>
        <v>103</v>
      </c>
      <c r="Z41" s="8">
        <f t="shared" si="18"/>
        <v>0</v>
      </c>
      <c r="AA41" s="8">
        <f t="shared" si="19"/>
        <v>722</v>
      </c>
      <c r="AB41" s="8">
        <f t="shared" si="20"/>
        <v>52</v>
      </c>
      <c r="AC41" s="8">
        <f t="shared" si="21"/>
        <v>1187</v>
      </c>
      <c r="AD41" s="8">
        <f t="shared" si="22"/>
        <v>0</v>
      </c>
      <c r="AE41" s="8">
        <f t="shared" si="23"/>
        <v>1341</v>
      </c>
      <c r="AF41" s="8">
        <f t="shared" si="24"/>
        <v>0</v>
      </c>
      <c r="AG41" s="8">
        <f t="shared" si="25"/>
        <v>0</v>
      </c>
      <c r="AH41" s="8">
        <f t="shared" si="13"/>
        <v>5211</v>
      </c>
    </row>
    <row r="42" spans="1:34" x14ac:dyDescent="0.2">
      <c r="A42" s="8" t="s">
        <v>59</v>
      </c>
      <c r="B42" s="8" t="s">
        <v>84</v>
      </c>
      <c r="C42" s="9" t="s">
        <v>85</v>
      </c>
      <c r="D42" s="8">
        <v>100</v>
      </c>
      <c r="E42" s="8">
        <v>0</v>
      </c>
      <c r="F42" s="8">
        <v>0</v>
      </c>
      <c r="G42" s="8">
        <v>0</v>
      </c>
      <c r="H42" s="8">
        <v>0</v>
      </c>
      <c r="I42" s="8">
        <v>100</v>
      </c>
      <c r="J42" s="8">
        <v>0</v>
      </c>
      <c r="K42" s="8">
        <v>800</v>
      </c>
      <c r="L42" s="8">
        <v>0</v>
      </c>
      <c r="M42" s="8">
        <v>300</v>
      </c>
      <c r="N42" s="8">
        <v>0</v>
      </c>
      <c r="O42" s="8">
        <v>0</v>
      </c>
      <c r="P42" s="8">
        <f t="shared" si="12"/>
        <v>1300</v>
      </c>
      <c r="R42" s="8" t="s">
        <v>59</v>
      </c>
      <c r="S42" s="8" t="s">
        <v>84</v>
      </c>
      <c r="T42" s="9" t="s">
        <v>85</v>
      </c>
      <c r="U42" s="10">
        <v>1</v>
      </c>
      <c r="V42" s="8">
        <f t="shared" si="14"/>
        <v>100</v>
      </c>
      <c r="W42" s="8">
        <f t="shared" si="15"/>
        <v>0</v>
      </c>
      <c r="X42" s="8">
        <f t="shared" si="16"/>
        <v>0</v>
      </c>
      <c r="Y42" s="8">
        <f t="shared" si="17"/>
        <v>0</v>
      </c>
      <c r="Z42" s="8">
        <f t="shared" si="18"/>
        <v>0</v>
      </c>
      <c r="AA42" s="8">
        <f t="shared" si="19"/>
        <v>100</v>
      </c>
      <c r="AB42" s="8">
        <f t="shared" si="20"/>
        <v>0</v>
      </c>
      <c r="AC42" s="8">
        <f t="shared" si="21"/>
        <v>800</v>
      </c>
      <c r="AD42" s="8">
        <f t="shared" si="22"/>
        <v>0</v>
      </c>
      <c r="AE42" s="8">
        <f t="shared" si="23"/>
        <v>300</v>
      </c>
      <c r="AF42" s="8">
        <f t="shared" si="24"/>
        <v>0</v>
      </c>
      <c r="AG42" s="8">
        <f t="shared" si="25"/>
        <v>0</v>
      </c>
      <c r="AH42" s="8">
        <f t="shared" si="13"/>
        <v>1300</v>
      </c>
    </row>
    <row r="43" spans="1:34" x14ac:dyDescent="0.2">
      <c r="A43" s="8" t="s">
        <v>86</v>
      </c>
      <c r="B43" s="8" t="s">
        <v>87</v>
      </c>
      <c r="C43" s="8" t="s">
        <v>88</v>
      </c>
      <c r="D43" s="8">
        <v>200</v>
      </c>
      <c r="E43" s="8">
        <v>310</v>
      </c>
      <c r="F43" s="8">
        <v>0</v>
      </c>
      <c r="G43" s="8">
        <v>0</v>
      </c>
      <c r="H43" s="8">
        <v>320</v>
      </c>
      <c r="I43" s="8">
        <v>191</v>
      </c>
      <c r="J43" s="8">
        <v>50</v>
      </c>
      <c r="K43" s="8">
        <v>50</v>
      </c>
      <c r="L43" s="8">
        <v>50</v>
      </c>
      <c r="M43" s="8">
        <v>0</v>
      </c>
      <c r="N43" s="8">
        <v>0</v>
      </c>
      <c r="O43" s="8">
        <v>0</v>
      </c>
      <c r="P43" s="8">
        <f t="shared" si="12"/>
        <v>1171</v>
      </c>
      <c r="R43" s="8" t="s">
        <v>86</v>
      </c>
      <c r="S43" s="8" t="s">
        <v>87</v>
      </c>
      <c r="T43" s="8" t="s">
        <v>88</v>
      </c>
      <c r="U43" s="10">
        <v>0.791029207232267</v>
      </c>
      <c r="V43" s="8">
        <f t="shared" si="14"/>
        <v>253</v>
      </c>
      <c r="W43" s="8">
        <f t="shared" si="15"/>
        <v>392</v>
      </c>
      <c r="X43" s="8">
        <f t="shared" si="16"/>
        <v>0</v>
      </c>
      <c r="Y43" s="8">
        <f t="shared" si="17"/>
        <v>0</v>
      </c>
      <c r="Z43" s="8">
        <f t="shared" si="18"/>
        <v>405</v>
      </c>
      <c r="AA43" s="8">
        <f t="shared" si="19"/>
        <v>241</v>
      </c>
      <c r="AB43" s="8">
        <f t="shared" si="20"/>
        <v>63</v>
      </c>
      <c r="AC43" s="8">
        <f t="shared" si="21"/>
        <v>63</v>
      </c>
      <c r="AD43" s="8">
        <f t="shared" si="22"/>
        <v>63</v>
      </c>
      <c r="AE43" s="8">
        <f t="shared" si="23"/>
        <v>0</v>
      </c>
      <c r="AF43" s="8">
        <f t="shared" si="24"/>
        <v>0</v>
      </c>
      <c r="AG43" s="8">
        <f t="shared" si="25"/>
        <v>0</v>
      </c>
      <c r="AH43" s="8">
        <f t="shared" si="13"/>
        <v>1480</v>
      </c>
    </row>
    <row r="44" spans="1:34" x14ac:dyDescent="0.2">
      <c r="A44" s="8" t="s">
        <v>86</v>
      </c>
      <c r="B44" s="8" t="s">
        <v>89</v>
      </c>
      <c r="C44" s="9" t="s">
        <v>90</v>
      </c>
      <c r="D44" s="8">
        <v>800</v>
      </c>
      <c r="E44" s="8">
        <v>700</v>
      </c>
      <c r="F44" s="8">
        <v>200</v>
      </c>
      <c r="G44" s="8">
        <v>400</v>
      </c>
      <c r="H44" s="8">
        <v>1100</v>
      </c>
      <c r="I44" s="8">
        <v>600</v>
      </c>
      <c r="J44" s="8">
        <v>303</v>
      </c>
      <c r="K44" s="8">
        <v>850</v>
      </c>
      <c r="L44" s="8">
        <v>130</v>
      </c>
      <c r="M44" s="8">
        <v>850</v>
      </c>
      <c r="N44" s="8">
        <v>200</v>
      </c>
      <c r="O44" s="8">
        <v>0</v>
      </c>
      <c r="P44" s="8">
        <f t="shared" si="12"/>
        <v>6133</v>
      </c>
      <c r="R44" s="8" t="s">
        <v>86</v>
      </c>
      <c r="S44" s="8" t="s">
        <v>89</v>
      </c>
      <c r="T44" s="9" t="s">
        <v>90</v>
      </c>
      <c r="U44" s="10">
        <v>0.74542206342117012</v>
      </c>
      <c r="V44" s="8">
        <f t="shared" si="14"/>
        <v>1073</v>
      </c>
      <c r="W44" s="8">
        <f t="shared" si="15"/>
        <v>939</v>
      </c>
      <c r="X44" s="8">
        <f t="shared" si="16"/>
        <v>268</v>
      </c>
      <c r="Y44" s="8">
        <f t="shared" si="17"/>
        <v>537</v>
      </c>
      <c r="Z44" s="8">
        <f t="shared" si="18"/>
        <v>1476</v>
      </c>
      <c r="AA44" s="8">
        <f t="shared" si="19"/>
        <v>805</v>
      </c>
      <c r="AB44" s="8">
        <f t="shared" si="20"/>
        <v>406</v>
      </c>
      <c r="AC44" s="8">
        <f t="shared" si="21"/>
        <v>1140</v>
      </c>
      <c r="AD44" s="8">
        <f t="shared" si="22"/>
        <v>174</v>
      </c>
      <c r="AE44" s="8">
        <f t="shared" si="23"/>
        <v>1140</v>
      </c>
      <c r="AF44" s="8">
        <f t="shared" si="24"/>
        <v>268</v>
      </c>
      <c r="AG44" s="8">
        <f t="shared" si="25"/>
        <v>0</v>
      </c>
      <c r="AH44" s="8">
        <f t="shared" si="13"/>
        <v>8226</v>
      </c>
    </row>
    <row r="45" spans="1:34" x14ac:dyDescent="0.2">
      <c r="A45" s="8" t="s">
        <v>86</v>
      </c>
      <c r="B45" s="8" t="s">
        <v>91</v>
      </c>
      <c r="C45" s="9" t="s">
        <v>92</v>
      </c>
      <c r="D45" s="8">
        <v>400</v>
      </c>
      <c r="E45" s="8">
        <v>520</v>
      </c>
      <c r="F45" s="8">
        <v>0</v>
      </c>
      <c r="G45" s="8">
        <v>0</v>
      </c>
      <c r="H45" s="8">
        <v>370</v>
      </c>
      <c r="I45" s="8">
        <v>50</v>
      </c>
      <c r="J45" s="8">
        <v>0</v>
      </c>
      <c r="K45" s="8">
        <v>550</v>
      </c>
      <c r="L45" s="8">
        <v>50</v>
      </c>
      <c r="M45" s="8">
        <v>40</v>
      </c>
      <c r="N45" s="8">
        <v>100</v>
      </c>
      <c r="O45" s="8">
        <v>0</v>
      </c>
      <c r="P45" s="8">
        <f t="shared" si="12"/>
        <v>2080</v>
      </c>
      <c r="R45" s="8" t="s">
        <v>86</v>
      </c>
      <c r="S45" s="8" t="s">
        <v>91</v>
      </c>
      <c r="T45" s="9" t="s">
        <v>92</v>
      </c>
      <c r="U45" s="10">
        <v>0.84506873879258815</v>
      </c>
      <c r="V45" s="8">
        <f t="shared" si="14"/>
        <v>473</v>
      </c>
      <c r="W45" s="8">
        <f t="shared" si="15"/>
        <v>615</v>
      </c>
      <c r="X45" s="8">
        <f t="shared" si="16"/>
        <v>0</v>
      </c>
      <c r="Y45" s="8">
        <f t="shared" si="17"/>
        <v>0</v>
      </c>
      <c r="Z45" s="8">
        <f t="shared" si="18"/>
        <v>438</v>
      </c>
      <c r="AA45" s="8">
        <f t="shared" si="19"/>
        <v>59</v>
      </c>
      <c r="AB45" s="8">
        <f t="shared" si="20"/>
        <v>0</v>
      </c>
      <c r="AC45" s="8">
        <f t="shared" si="21"/>
        <v>651</v>
      </c>
      <c r="AD45" s="8">
        <f t="shared" si="22"/>
        <v>59</v>
      </c>
      <c r="AE45" s="8">
        <f t="shared" si="23"/>
        <v>47</v>
      </c>
      <c r="AF45" s="8">
        <f t="shared" si="24"/>
        <v>118</v>
      </c>
      <c r="AG45" s="8">
        <f t="shared" si="25"/>
        <v>0</v>
      </c>
      <c r="AH45" s="8">
        <f t="shared" si="13"/>
        <v>2460</v>
      </c>
    </row>
    <row r="46" spans="1:34" x14ac:dyDescent="0.2">
      <c r="A46" s="8" t="s">
        <v>86</v>
      </c>
      <c r="B46" s="8" t="s">
        <v>93</v>
      </c>
      <c r="C46" s="9" t="s">
        <v>94</v>
      </c>
      <c r="D46" s="8">
        <v>240</v>
      </c>
      <c r="E46" s="8">
        <v>100</v>
      </c>
      <c r="F46" s="8">
        <v>0</v>
      </c>
      <c r="G46" s="8">
        <v>0</v>
      </c>
      <c r="H46" s="8">
        <v>0</v>
      </c>
      <c r="I46" s="8">
        <v>150</v>
      </c>
      <c r="J46" s="8">
        <v>0</v>
      </c>
      <c r="K46" s="8">
        <v>50</v>
      </c>
      <c r="L46" s="8">
        <v>0</v>
      </c>
      <c r="M46" s="8">
        <v>100</v>
      </c>
      <c r="N46" s="8">
        <v>0</v>
      </c>
      <c r="O46" s="8">
        <v>0</v>
      </c>
      <c r="P46" s="8">
        <f t="shared" si="12"/>
        <v>640</v>
      </c>
      <c r="R46" s="8" t="s">
        <v>86</v>
      </c>
      <c r="S46" s="8" t="s">
        <v>93</v>
      </c>
      <c r="T46" s="9" t="s">
        <v>94</v>
      </c>
      <c r="U46" s="10">
        <v>0.83311293308648504</v>
      </c>
      <c r="V46" s="8">
        <f t="shared" si="14"/>
        <v>288</v>
      </c>
      <c r="W46" s="8">
        <f t="shared" si="15"/>
        <v>120</v>
      </c>
      <c r="X46" s="8">
        <f t="shared" si="16"/>
        <v>0</v>
      </c>
      <c r="Y46" s="8">
        <f t="shared" si="17"/>
        <v>0</v>
      </c>
      <c r="Z46" s="8">
        <f t="shared" si="18"/>
        <v>0</v>
      </c>
      <c r="AA46" s="8">
        <f t="shared" si="19"/>
        <v>180</v>
      </c>
      <c r="AB46" s="8">
        <f t="shared" si="20"/>
        <v>0</v>
      </c>
      <c r="AC46" s="8">
        <f t="shared" si="21"/>
        <v>60</v>
      </c>
      <c r="AD46" s="8">
        <f t="shared" si="22"/>
        <v>0</v>
      </c>
      <c r="AE46" s="8">
        <f t="shared" si="23"/>
        <v>120</v>
      </c>
      <c r="AF46" s="8">
        <f t="shared" si="24"/>
        <v>0</v>
      </c>
      <c r="AG46" s="8">
        <f t="shared" si="25"/>
        <v>0</v>
      </c>
      <c r="AH46" s="8">
        <f t="shared" si="13"/>
        <v>768</v>
      </c>
    </row>
    <row r="47" spans="1:34" x14ac:dyDescent="0.2">
      <c r="A47" s="8" t="s">
        <v>86</v>
      </c>
      <c r="B47" s="8" t="s">
        <v>95</v>
      </c>
      <c r="C47" s="9" t="s">
        <v>96</v>
      </c>
      <c r="D47" s="8">
        <v>220</v>
      </c>
      <c r="E47" s="8">
        <v>110</v>
      </c>
      <c r="F47" s="8">
        <v>50</v>
      </c>
      <c r="G47" s="8">
        <v>5</v>
      </c>
      <c r="H47" s="8">
        <v>260</v>
      </c>
      <c r="I47" s="8">
        <v>650</v>
      </c>
      <c r="J47" s="8">
        <v>61</v>
      </c>
      <c r="K47" s="8">
        <v>570</v>
      </c>
      <c r="L47" s="8">
        <v>150</v>
      </c>
      <c r="M47" s="8">
        <v>140</v>
      </c>
      <c r="N47" s="8">
        <v>200</v>
      </c>
      <c r="O47" s="8">
        <v>0</v>
      </c>
      <c r="P47" s="8">
        <f t="shared" si="12"/>
        <v>2416</v>
      </c>
      <c r="R47" s="8" t="s">
        <v>86</v>
      </c>
      <c r="S47" s="8" t="s">
        <v>95</v>
      </c>
      <c r="T47" s="9" t="s">
        <v>96</v>
      </c>
      <c r="U47" s="10">
        <v>1</v>
      </c>
      <c r="V47" s="8">
        <f t="shared" si="14"/>
        <v>220</v>
      </c>
      <c r="W47" s="8">
        <f t="shared" si="15"/>
        <v>110</v>
      </c>
      <c r="X47" s="8">
        <f t="shared" si="16"/>
        <v>50</v>
      </c>
      <c r="Y47" s="8">
        <f t="shared" si="17"/>
        <v>5</v>
      </c>
      <c r="Z47" s="8">
        <f t="shared" si="18"/>
        <v>260</v>
      </c>
      <c r="AA47" s="8">
        <f t="shared" si="19"/>
        <v>650</v>
      </c>
      <c r="AB47" s="8">
        <f t="shared" si="20"/>
        <v>61</v>
      </c>
      <c r="AC47" s="8">
        <f t="shared" si="21"/>
        <v>570</v>
      </c>
      <c r="AD47" s="8">
        <f t="shared" si="22"/>
        <v>150</v>
      </c>
      <c r="AE47" s="8">
        <f t="shared" si="23"/>
        <v>140</v>
      </c>
      <c r="AF47" s="8">
        <f t="shared" si="24"/>
        <v>200</v>
      </c>
      <c r="AG47" s="8">
        <f t="shared" si="25"/>
        <v>0</v>
      </c>
      <c r="AH47" s="8">
        <f t="shared" si="13"/>
        <v>2416</v>
      </c>
    </row>
    <row r="48" spans="1:34" x14ac:dyDescent="0.2">
      <c r="A48" s="8" t="s">
        <v>97</v>
      </c>
      <c r="B48" s="8" t="s">
        <v>98</v>
      </c>
      <c r="C48" s="8" t="s">
        <v>99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f t="shared" si="12"/>
        <v>0</v>
      </c>
      <c r="R48" s="8" t="s">
        <v>97</v>
      </c>
      <c r="S48" s="8" t="s">
        <v>98</v>
      </c>
      <c r="T48" s="8" t="s">
        <v>99</v>
      </c>
      <c r="U48" s="10">
        <v>0.8895089285714286</v>
      </c>
      <c r="V48" s="8">
        <f t="shared" si="14"/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>
        <f t="shared" si="18"/>
        <v>0</v>
      </c>
      <c r="AA48" s="8">
        <f t="shared" si="19"/>
        <v>0</v>
      </c>
      <c r="AB48" s="8">
        <f t="shared" si="20"/>
        <v>0</v>
      </c>
      <c r="AC48" s="8">
        <f t="shared" si="21"/>
        <v>0</v>
      </c>
      <c r="AD48" s="8">
        <f t="shared" si="22"/>
        <v>0</v>
      </c>
      <c r="AE48" s="8">
        <f t="shared" si="23"/>
        <v>0</v>
      </c>
      <c r="AF48" s="8">
        <f t="shared" si="24"/>
        <v>0</v>
      </c>
      <c r="AG48" s="8">
        <f t="shared" si="25"/>
        <v>0</v>
      </c>
      <c r="AH48" s="8">
        <f t="shared" si="13"/>
        <v>0</v>
      </c>
    </row>
    <row r="49" spans="1:34" x14ac:dyDescent="0.2">
      <c r="A49" s="8" t="s">
        <v>97</v>
      </c>
      <c r="B49" s="8" t="s">
        <v>100</v>
      </c>
      <c r="C49" s="8" t="s">
        <v>101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f t="shared" si="12"/>
        <v>0</v>
      </c>
      <c r="R49" s="8" t="s">
        <v>97</v>
      </c>
      <c r="S49" s="8" t="s">
        <v>100</v>
      </c>
      <c r="T49" s="8" t="s">
        <v>101</v>
      </c>
      <c r="U49" s="10">
        <v>1</v>
      </c>
      <c r="V49" s="8">
        <f t="shared" si="14"/>
        <v>0</v>
      </c>
      <c r="W49" s="8">
        <f t="shared" si="15"/>
        <v>0</v>
      </c>
      <c r="X49" s="8">
        <f t="shared" si="16"/>
        <v>0</v>
      </c>
      <c r="Y49" s="8">
        <f t="shared" si="17"/>
        <v>0</v>
      </c>
      <c r="Z49" s="8">
        <f t="shared" si="18"/>
        <v>0</v>
      </c>
      <c r="AA49" s="8">
        <f t="shared" si="19"/>
        <v>0</v>
      </c>
      <c r="AB49" s="8">
        <f t="shared" si="20"/>
        <v>0</v>
      </c>
      <c r="AC49" s="8">
        <f t="shared" si="21"/>
        <v>0</v>
      </c>
      <c r="AD49" s="8">
        <f t="shared" si="22"/>
        <v>0</v>
      </c>
      <c r="AE49" s="8">
        <f t="shared" si="23"/>
        <v>0</v>
      </c>
      <c r="AF49" s="8">
        <f t="shared" si="24"/>
        <v>0</v>
      </c>
      <c r="AG49" s="8">
        <f t="shared" si="25"/>
        <v>0</v>
      </c>
      <c r="AH49" s="8">
        <f t="shared" si="13"/>
        <v>0</v>
      </c>
    </row>
    <row r="50" spans="1:34" x14ac:dyDescent="0.2">
      <c r="A50" s="8" t="s">
        <v>97</v>
      </c>
      <c r="B50" s="8" t="s">
        <v>102</v>
      </c>
      <c r="C50" s="8" t="s">
        <v>103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f t="shared" si="12"/>
        <v>0</v>
      </c>
      <c r="R50" s="8" t="s">
        <v>97</v>
      </c>
      <c r="S50" s="8" t="s">
        <v>102</v>
      </c>
      <c r="T50" s="8" t="s">
        <v>103</v>
      </c>
      <c r="U50" s="10">
        <v>0</v>
      </c>
      <c r="V50" s="8">
        <f t="shared" si="14"/>
        <v>0</v>
      </c>
      <c r="W50" s="8">
        <f t="shared" si="15"/>
        <v>0</v>
      </c>
      <c r="X50" s="8">
        <f t="shared" si="16"/>
        <v>0</v>
      </c>
      <c r="Y50" s="8">
        <f t="shared" si="17"/>
        <v>0</v>
      </c>
      <c r="Z50" s="8">
        <f t="shared" si="18"/>
        <v>0</v>
      </c>
      <c r="AA50" s="8">
        <f t="shared" si="19"/>
        <v>0</v>
      </c>
      <c r="AB50" s="8">
        <f t="shared" si="20"/>
        <v>0</v>
      </c>
      <c r="AC50" s="8">
        <f t="shared" si="21"/>
        <v>0</v>
      </c>
      <c r="AD50" s="8">
        <f t="shared" si="22"/>
        <v>0</v>
      </c>
      <c r="AE50" s="8">
        <f t="shared" si="23"/>
        <v>0</v>
      </c>
      <c r="AF50" s="8">
        <f t="shared" si="24"/>
        <v>0</v>
      </c>
      <c r="AG50" s="8">
        <f t="shared" si="25"/>
        <v>0</v>
      </c>
      <c r="AH50" s="8">
        <f t="shared" si="13"/>
        <v>0</v>
      </c>
    </row>
    <row r="51" spans="1:34" x14ac:dyDescent="0.2">
      <c r="A51" s="8" t="s">
        <v>97</v>
      </c>
      <c r="B51" s="8" t="s">
        <v>104</v>
      </c>
      <c r="C51" s="8" t="s">
        <v>105</v>
      </c>
      <c r="D51" s="8">
        <v>160</v>
      </c>
      <c r="E51" s="8">
        <v>0</v>
      </c>
      <c r="F51" s="8">
        <v>0</v>
      </c>
      <c r="G51" s="8">
        <v>160</v>
      </c>
      <c r="H51" s="8">
        <v>160</v>
      </c>
      <c r="I51" s="8">
        <v>0</v>
      </c>
      <c r="J51" s="8">
        <v>0</v>
      </c>
      <c r="K51" s="8">
        <v>0</v>
      </c>
      <c r="L51" s="8">
        <v>0</v>
      </c>
      <c r="M51" s="8">
        <v>240</v>
      </c>
      <c r="N51" s="8">
        <v>0</v>
      </c>
      <c r="O51" s="8">
        <v>0</v>
      </c>
      <c r="P51" s="8">
        <f t="shared" si="12"/>
        <v>720</v>
      </c>
      <c r="R51" s="8" t="s">
        <v>97</v>
      </c>
      <c r="S51" s="8" t="s">
        <v>104</v>
      </c>
      <c r="T51" s="8" t="s">
        <v>105</v>
      </c>
      <c r="U51" s="10">
        <v>0.51838235294117652</v>
      </c>
      <c r="V51" s="8">
        <f t="shared" si="14"/>
        <v>309</v>
      </c>
      <c r="W51" s="8">
        <f t="shared" si="15"/>
        <v>0</v>
      </c>
      <c r="X51" s="8">
        <f t="shared" si="16"/>
        <v>0</v>
      </c>
      <c r="Y51" s="8">
        <f t="shared" si="17"/>
        <v>309</v>
      </c>
      <c r="Z51" s="8">
        <f t="shared" si="18"/>
        <v>309</v>
      </c>
      <c r="AA51" s="8">
        <f t="shared" si="19"/>
        <v>0</v>
      </c>
      <c r="AB51" s="8">
        <f t="shared" si="20"/>
        <v>0</v>
      </c>
      <c r="AC51" s="8">
        <f t="shared" si="21"/>
        <v>0</v>
      </c>
      <c r="AD51" s="8">
        <f t="shared" si="22"/>
        <v>0</v>
      </c>
      <c r="AE51" s="8">
        <f t="shared" si="23"/>
        <v>463</v>
      </c>
      <c r="AF51" s="8">
        <f t="shared" si="24"/>
        <v>0</v>
      </c>
      <c r="AG51" s="8">
        <f t="shared" si="25"/>
        <v>0</v>
      </c>
      <c r="AH51" s="8">
        <f t="shared" si="13"/>
        <v>1390</v>
      </c>
    </row>
    <row r="52" spans="1:34" x14ac:dyDescent="0.2">
      <c r="A52" s="8" t="s">
        <v>97</v>
      </c>
      <c r="B52" s="8" t="s">
        <v>106</v>
      </c>
      <c r="C52" s="8" t="s">
        <v>107</v>
      </c>
      <c r="D52" s="8">
        <v>186</v>
      </c>
      <c r="E52" s="8">
        <v>80</v>
      </c>
      <c r="F52" s="8">
        <v>0</v>
      </c>
      <c r="G52" s="8">
        <v>160</v>
      </c>
      <c r="H52" s="8">
        <v>160</v>
      </c>
      <c r="I52" s="8">
        <v>0</v>
      </c>
      <c r="J52" s="8">
        <v>52</v>
      </c>
      <c r="K52" s="8">
        <v>50</v>
      </c>
      <c r="L52" s="8">
        <v>50</v>
      </c>
      <c r="M52" s="8">
        <v>320</v>
      </c>
      <c r="N52" s="8">
        <v>0</v>
      </c>
      <c r="O52" s="8">
        <v>0</v>
      </c>
      <c r="P52" s="8">
        <f t="shared" si="12"/>
        <v>1058</v>
      </c>
      <c r="R52" s="8" t="s">
        <v>97</v>
      </c>
      <c r="S52" s="8" t="s">
        <v>106</v>
      </c>
      <c r="T52" s="8" t="s">
        <v>107</v>
      </c>
      <c r="U52" s="10">
        <v>0.79200923121303912</v>
      </c>
      <c r="V52" s="8">
        <f t="shared" si="14"/>
        <v>235</v>
      </c>
      <c r="W52" s="8">
        <f t="shared" si="15"/>
        <v>101</v>
      </c>
      <c r="X52" s="8">
        <f t="shared" si="16"/>
        <v>0</v>
      </c>
      <c r="Y52" s="8">
        <f t="shared" si="17"/>
        <v>202</v>
      </c>
      <c r="Z52" s="8">
        <f t="shared" si="18"/>
        <v>202</v>
      </c>
      <c r="AA52" s="8">
        <f t="shared" si="19"/>
        <v>0</v>
      </c>
      <c r="AB52" s="8">
        <f t="shared" si="20"/>
        <v>66</v>
      </c>
      <c r="AC52" s="8">
        <f t="shared" si="21"/>
        <v>63</v>
      </c>
      <c r="AD52" s="8">
        <f t="shared" si="22"/>
        <v>63</v>
      </c>
      <c r="AE52" s="8">
        <f t="shared" si="23"/>
        <v>404</v>
      </c>
      <c r="AF52" s="8">
        <f t="shared" si="24"/>
        <v>0</v>
      </c>
      <c r="AG52" s="8">
        <f t="shared" si="25"/>
        <v>0</v>
      </c>
      <c r="AH52" s="8">
        <f t="shared" si="13"/>
        <v>1336</v>
      </c>
    </row>
    <row r="53" spans="1:34" x14ac:dyDescent="0.2">
      <c r="A53" s="8" t="s">
        <v>97</v>
      </c>
      <c r="B53" s="8" t="s">
        <v>108</v>
      </c>
      <c r="C53" s="8" t="s">
        <v>109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f t="shared" si="12"/>
        <v>0</v>
      </c>
      <c r="R53" s="8" t="s">
        <v>97</v>
      </c>
      <c r="S53" s="8" t="s">
        <v>108</v>
      </c>
      <c r="T53" s="8" t="s">
        <v>109</v>
      </c>
      <c r="U53" s="10">
        <v>1</v>
      </c>
      <c r="V53" s="8">
        <f t="shared" si="14"/>
        <v>0</v>
      </c>
      <c r="W53" s="8">
        <f t="shared" si="15"/>
        <v>0</v>
      </c>
      <c r="X53" s="8">
        <f t="shared" si="16"/>
        <v>0</v>
      </c>
      <c r="Y53" s="8">
        <f t="shared" si="17"/>
        <v>0</v>
      </c>
      <c r="Z53" s="8">
        <f t="shared" si="18"/>
        <v>0</v>
      </c>
      <c r="AA53" s="8">
        <f t="shared" si="19"/>
        <v>0</v>
      </c>
      <c r="AB53" s="8">
        <f t="shared" si="20"/>
        <v>0</v>
      </c>
      <c r="AC53" s="8">
        <f t="shared" si="21"/>
        <v>0</v>
      </c>
      <c r="AD53" s="8">
        <f t="shared" si="22"/>
        <v>0</v>
      </c>
      <c r="AE53" s="8">
        <f t="shared" si="23"/>
        <v>0</v>
      </c>
      <c r="AF53" s="8">
        <f t="shared" si="24"/>
        <v>0</v>
      </c>
      <c r="AG53" s="8">
        <f t="shared" si="25"/>
        <v>0</v>
      </c>
      <c r="AH53" s="8">
        <f t="shared" si="13"/>
        <v>0</v>
      </c>
    </row>
    <row r="54" spans="1:34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R54" s="6"/>
      <c r="S54" s="6"/>
      <c r="T54" s="6"/>
      <c r="U54" s="7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1:34" x14ac:dyDescent="0.2">
      <c r="A55" s="20" t="s">
        <v>141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6"/>
      <c r="R55" s="20" t="s">
        <v>142</v>
      </c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6"/>
    </row>
    <row r="56" spans="1:34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</row>
    <row r="57" spans="1:34" ht="25.5" x14ac:dyDescent="0.25">
      <c r="A57" s="1" t="s">
        <v>0</v>
      </c>
      <c r="B57" s="1" t="s">
        <v>110</v>
      </c>
      <c r="C57" s="1" t="s">
        <v>111</v>
      </c>
      <c r="D57" s="4" t="s">
        <v>123</v>
      </c>
      <c r="E57" s="4" t="s">
        <v>124</v>
      </c>
      <c r="F57" s="4" t="s">
        <v>125</v>
      </c>
      <c r="G57" s="4" t="s">
        <v>126</v>
      </c>
      <c r="H57" s="4" t="s">
        <v>127</v>
      </c>
      <c r="I57" s="4" t="s">
        <v>128</v>
      </c>
      <c r="J57" s="4" t="s">
        <v>129</v>
      </c>
      <c r="K57" s="4" t="s">
        <v>130</v>
      </c>
      <c r="L57" s="4" t="s">
        <v>131</v>
      </c>
      <c r="M57" s="4" t="s">
        <v>132</v>
      </c>
      <c r="N57" s="4" t="s">
        <v>133</v>
      </c>
      <c r="O57" s="4" t="s">
        <v>134</v>
      </c>
      <c r="P57"/>
      <c r="R57" s="1" t="s">
        <v>0</v>
      </c>
      <c r="S57" s="1" t="s">
        <v>110</v>
      </c>
      <c r="T57" s="24" t="s">
        <v>111</v>
      </c>
      <c r="U57" s="24"/>
      <c r="V57" s="4" t="s">
        <v>123</v>
      </c>
      <c r="W57" s="4" t="s">
        <v>124</v>
      </c>
      <c r="X57" s="4" t="s">
        <v>125</v>
      </c>
      <c r="Y57" s="4" t="s">
        <v>126</v>
      </c>
      <c r="Z57" s="4" t="s">
        <v>127</v>
      </c>
      <c r="AA57" s="4" t="s">
        <v>128</v>
      </c>
      <c r="AB57" s="4" t="s">
        <v>129</v>
      </c>
      <c r="AC57" s="4" t="s">
        <v>130</v>
      </c>
      <c r="AD57" s="4" t="s">
        <v>131</v>
      </c>
      <c r="AE57" s="4" t="s">
        <v>132</v>
      </c>
      <c r="AF57" s="4" t="s">
        <v>133</v>
      </c>
      <c r="AG57" s="4" t="s">
        <v>134</v>
      </c>
      <c r="AH57"/>
    </row>
    <row r="58" spans="1:34" ht="15" x14ac:dyDescent="0.25">
      <c r="A58" s="8" t="s">
        <v>3</v>
      </c>
      <c r="B58" s="8" t="s">
        <v>112</v>
      </c>
      <c r="C58" s="8">
        <f>SUMIF($A$4:$A$53,$A58,$P$4:$P$53)</f>
        <v>1440</v>
      </c>
      <c r="D58" s="8">
        <f>SUMIF($A$4:$A$53,$A58,D$4:D$53)</f>
        <v>310</v>
      </c>
      <c r="E58" s="8">
        <f t="shared" ref="E58:O64" si="26">SUMIF($A$4:$A$53,$A58,E$4:E$53)</f>
        <v>390</v>
      </c>
      <c r="F58" s="8">
        <f t="shared" si="26"/>
        <v>300</v>
      </c>
      <c r="G58" s="8">
        <f t="shared" si="26"/>
        <v>0</v>
      </c>
      <c r="H58" s="8">
        <f t="shared" si="26"/>
        <v>100</v>
      </c>
      <c r="I58" s="8">
        <f t="shared" si="26"/>
        <v>170</v>
      </c>
      <c r="J58" s="8">
        <f t="shared" si="26"/>
        <v>150</v>
      </c>
      <c r="K58" s="8">
        <f t="shared" si="26"/>
        <v>20</v>
      </c>
      <c r="L58" s="8">
        <f t="shared" si="26"/>
        <v>0</v>
      </c>
      <c r="M58" s="8">
        <f t="shared" si="26"/>
        <v>0</v>
      </c>
      <c r="N58" s="8">
        <f t="shared" si="26"/>
        <v>0</v>
      </c>
      <c r="O58" s="8">
        <f t="shared" si="26"/>
        <v>0</v>
      </c>
      <c r="P58"/>
      <c r="R58" s="8" t="s">
        <v>3</v>
      </c>
      <c r="S58" s="8" t="s">
        <v>112</v>
      </c>
      <c r="T58" s="23">
        <f t="shared" ref="T58:T64" si="27">SUMIF($R$4:$R$53,R58,$AH$4:$AH$53)</f>
        <v>1622</v>
      </c>
      <c r="U58" s="23"/>
      <c r="V58" s="8">
        <f>SUMIF($R$4:$R$53,$R58,V$4:V$53)</f>
        <v>349</v>
      </c>
      <c r="W58" s="8">
        <f t="shared" ref="W58:AG64" si="28">SUMIF($R$4:$R$53,$R58,W$4:W$53)</f>
        <v>439</v>
      </c>
      <c r="X58" s="8">
        <f t="shared" si="28"/>
        <v>338</v>
      </c>
      <c r="Y58" s="8">
        <f t="shared" si="28"/>
        <v>0</v>
      </c>
      <c r="Z58" s="8">
        <f t="shared" si="28"/>
        <v>113</v>
      </c>
      <c r="AA58" s="8">
        <f t="shared" si="28"/>
        <v>191</v>
      </c>
      <c r="AB58" s="8">
        <f t="shared" si="28"/>
        <v>169</v>
      </c>
      <c r="AC58" s="8">
        <f t="shared" si="28"/>
        <v>23</v>
      </c>
      <c r="AD58" s="8">
        <f t="shared" si="28"/>
        <v>0</v>
      </c>
      <c r="AE58" s="8">
        <f t="shared" si="28"/>
        <v>0</v>
      </c>
      <c r="AF58" s="8">
        <f t="shared" si="28"/>
        <v>0</v>
      </c>
      <c r="AG58" s="8">
        <f t="shared" si="28"/>
        <v>0</v>
      </c>
      <c r="AH58"/>
    </row>
    <row r="59" spans="1:34" ht="15" x14ac:dyDescent="0.25">
      <c r="A59" s="8" t="s">
        <v>12</v>
      </c>
      <c r="B59" s="8" t="s">
        <v>113</v>
      </c>
      <c r="C59" s="8">
        <f t="shared" ref="C59:C64" si="29">SUMIF($A$4:$A$53,$A59,$P$4:$P$53)</f>
        <v>21220</v>
      </c>
      <c r="D59" s="8">
        <f t="shared" ref="D59:D64" si="30">SUMIF($A$4:$A$53,$A59,D$4:D$53)</f>
        <v>1350</v>
      </c>
      <c r="E59" s="8">
        <f t="shared" si="26"/>
        <v>1820</v>
      </c>
      <c r="F59" s="8">
        <f t="shared" si="26"/>
        <v>2940</v>
      </c>
      <c r="G59" s="8">
        <f t="shared" si="26"/>
        <v>520</v>
      </c>
      <c r="H59" s="8">
        <f t="shared" si="26"/>
        <v>4080</v>
      </c>
      <c r="I59" s="8">
        <f t="shared" si="26"/>
        <v>1800</v>
      </c>
      <c r="J59" s="8">
        <f t="shared" si="26"/>
        <v>860</v>
      </c>
      <c r="K59" s="8">
        <f t="shared" si="26"/>
        <v>2220</v>
      </c>
      <c r="L59" s="8">
        <f t="shared" si="26"/>
        <v>360</v>
      </c>
      <c r="M59" s="8">
        <f t="shared" si="26"/>
        <v>2870</v>
      </c>
      <c r="N59" s="8">
        <f t="shared" si="26"/>
        <v>2400</v>
      </c>
      <c r="O59" s="8">
        <f t="shared" si="26"/>
        <v>0</v>
      </c>
      <c r="P59"/>
      <c r="R59" s="8" t="s">
        <v>12</v>
      </c>
      <c r="S59" s="8" t="s">
        <v>113</v>
      </c>
      <c r="T59" s="23">
        <f t="shared" si="27"/>
        <v>25536</v>
      </c>
      <c r="U59" s="23"/>
      <c r="V59" s="8">
        <f t="shared" ref="V59:V64" si="31">SUMIF($R$4:$R$53,$R59,V$4:V$53)</f>
        <v>1617</v>
      </c>
      <c r="W59" s="8">
        <f t="shared" si="28"/>
        <v>2173</v>
      </c>
      <c r="X59" s="8">
        <f t="shared" si="28"/>
        <v>3646</v>
      </c>
      <c r="Y59" s="8">
        <f t="shared" si="28"/>
        <v>631</v>
      </c>
      <c r="Z59" s="8">
        <f t="shared" si="28"/>
        <v>4878</v>
      </c>
      <c r="AA59" s="8">
        <f t="shared" si="28"/>
        <v>2151</v>
      </c>
      <c r="AB59" s="8">
        <f t="shared" si="28"/>
        <v>1045</v>
      </c>
      <c r="AC59" s="8">
        <f t="shared" si="28"/>
        <v>2652</v>
      </c>
      <c r="AD59" s="8">
        <f t="shared" si="28"/>
        <v>428</v>
      </c>
      <c r="AE59" s="8">
        <f t="shared" si="28"/>
        <v>3448</v>
      </c>
      <c r="AF59" s="8">
        <f t="shared" si="28"/>
        <v>2867</v>
      </c>
      <c r="AG59" s="8">
        <f t="shared" si="28"/>
        <v>0</v>
      </c>
      <c r="AH59"/>
    </row>
    <row r="60" spans="1:34" ht="15" x14ac:dyDescent="0.25">
      <c r="A60" s="8" t="s">
        <v>21</v>
      </c>
      <c r="B60" s="8" t="s">
        <v>115</v>
      </c>
      <c r="C60" s="8">
        <f t="shared" si="29"/>
        <v>8</v>
      </c>
      <c r="D60" s="8">
        <f t="shared" si="30"/>
        <v>0</v>
      </c>
      <c r="E60" s="8">
        <f t="shared" si="26"/>
        <v>0</v>
      </c>
      <c r="F60" s="8">
        <f t="shared" si="26"/>
        <v>0</v>
      </c>
      <c r="G60" s="8">
        <f t="shared" si="26"/>
        <v>0</v>
      </c>
      <c r="H60" s="8">
        <f t="shared" si="26"/>
        <v>0</v>
      </c>
      <c r="I60" s="8">
        <f t="shared" si="26"/>
        <v>0</v>
      </c>
      <c r="J60" s="8">
        <f t="shared" si="26"/>
        <v>0</v>
      </c>
      <c r="K60" s="8">
        <f t="shared" si="26"/>
        <v>8</v>
      </c>
      <c r="L60" s="8">
        <f t="shared" si="26"/>
        <v>0</v>
      </c>
      <c r="M60" s="8">
        <f t="shared" si="26"/>
        <v>0</v>
      </c>
      <c r="N60" s="8">
        <f t="shared" si="26"/>
        <v>0</v>
      </c>
      <c r="O60" s="8">
        <f t="shared" si="26"/>
        <v>0</v>
      </c>
      <c r="P60"/>
      <c r="R60" s="8" t="s">
        <v>21</v>
      </c>
      <c r="S60" s="8" t="s">
        <v>115</v>
      </c>
      <c r="T60" s="23">
        <f t="shared" si="27"/>
        <v>11</v>
      </c>
      <c r="U60" s="23"/>
      <c r="V60" s="8">
        <f t="shared" si="31"/>
        <v>0</v>
      </c>
      <c r="W60" s="8">
        <f t="shared" si="28"/>
        <v>0</v>
      </c>
      <c r="X60" s="8">
        <f t="shared" si="28"/>
        <v>0</v>
      </c>
      <c r="Y60" s="8">
        <f t="shared" si="28"/>
        <v>0</v>
      </c>
      <c r="Z60" s="8">
        <f t="shared" si="28"/>
        <v>0</v>
      </c>
      <c r="AA60" s="8">
        <f t="shared" si="28"/>
        <v>0</v>
      </c>
      <c r="AB60" s="8">
        <f t="shared" si="28"/>
        <v>0</v>
      </c>
      <c r="AC60" s="8">
        <f t="shared" si="28"/>
        <v>11</v>
      </c>
      <c r="AD60" s="8">
        <f t="shared" si="28"/>
        <v>0</v>
      </c>
      <c r="AE60" s="8">
        <f t="shared" si="28"/>
        <v>0</v>
      </c>
      <c r="AF60" s="8">
        <f t="shared" si="28"/>
        <v>0</v>
      </c>
      <c r="AG60" s="8">
        <f t="shared" si="28"/>
        <v>0</v>
      </c>
      <c r="AH60"/>
    </row>
    <row r="61" spans="1:34" ht="15" x14ac:dyDescent="0.25">
      <c r="A61" s="8" t="s">
        <v>54</v>
      </c>
      <c r="B61" s="8" t="s">
        <v>116</v>
      </c>
      <c r="C61" s="8">
        <f t="shared" si="29"/>
        <v>146</v>
      </c>
      <c r="D61" s="8">
        <f t="shared" si="30"/>
        <v>0</v>
      </c>
      <c r="E61" s="8">
        <f t="shared" si="26"/>
        <v>0</v>
      </c>
      <c r="F61" s="8">
        <f t="shared" si="26"/>
        <v>0</v>
      </c>
      <c r="G61" s="8">
        <f t="shared" si="26"/>
        <v>0</v>
      </c>
      <c r="H61" s="8">
        <f t="shared" si="26"/>
        <v>35</v>
      </c>
      <c r="I61" s="8">
        <f t="shared" si="26"/>
        <v>0</v>
      </c>
      <c r="J61" s="8">
        <f t="shared" si="26"/>
        <v>0</v>
      </c>
      <c r="K61" s="8">
        <f t="shared" si="26"/>
        <v>82</v>
      </c>
      <c r="L61" s="8">
        <f t="shared" si="26"/>
        <v>2</v>
      </c>
      <c r="M61" s="8">
        <f t="shared" si="26"/>
        <v>27</v>
      </c>
      <c r="N61" s="8">
        <f t="shared" si="26"/>
        <v>0</v>
      </c>
      <c r="O61" s="8">
        <f t="shared" si="26"/>
        <v>0</v>
      </c>
      <c r="P61"/>
      <c r="R61" s="8" t="s">
        <v>54</v>
      </c>
      <c r="S61" s="8" t="s">
        <v>116</v>
      </c>
      <c r="T61" s="23">
        <f t="shared" si="27"/>
        <v>146</v>
      </c>
      <c r="U61" s="23"/>
      <c r="V61" s="8">
        <f t="shared" si="31"/>
        <v>0</v>
      </c>
      <c r="W61" s="8">
        <f t="shared" si="28"/>
        <v>0</v>
      </c>
      <c r="X61" s="8">
        <f t="shared" si="28"/>
        <v>0</v>
      </c>
      <c r="Y61" s="8">
        <f t="shared" si="28"/>
        <v>0</v>
      </c>
      <c r="Z61" s="8">
        <f t="shared" si="28"/>
        <v>35</v>
      </c>
      <c r="AA61" s="8">
        <f t="shared" si="28"/>
        <v>0</v>
      </c>
      <c r="AB61" s="8">
        <f t="shared" si="28"/>
        <v>0</v>
      </c>
      <c r="AC61" s="8">
        <f t="shared" si="28"/>
        <v>82</v>
      </c>
      <c r="AD61" s="8">
        <f t="shared" si="28"/>
        <v>2</v>
      </c>
      <c r="AE61" s="8">
        <f t="shared" si="28"/>
        <v>27</v>
      </c>
      <c r="AF61" s="8">
        <f t="shared" si="28"/>
        <v>0</v>
      </c>
      <c r="AG61" s="8">
        <f t="shared" si="28"/>
        <v>0</v>
      </c>
      <c r="AH61"/>
    </row>
    <row r="62" spans="1:34" ht="15" x14ac:dyDescent="0.25">
      <c r="A62" s="8" t="s">
        <v>59</v>
      </c>
      <c r="B62" s="8" t="s">
        <v>114</v>
      </c>
      <c r="C62" s="8">
        <f t="shared" si="29"/>
        <v>58872</v>
      </c>
      <c r="D62" s="8">
        <f t="shared" si="30"/>
        <v>8900</v>
      </c>
      <c r="E62" s="8">
        <f t="shared" si="26"/>
        <v>6110</v>
      </c>
      <c r="F62" s="8">
        <f t="shared" si="26"/>
        <v>4820</v>
      </c>
      <c r="G62" s="8">
        <f t="shared" si="26"/>
        <v>1020</v>
      </c>
      <c r="H62" s="8">
        <f t="shared" si="26"/>
        <v>5260</v>
      </c>
      <c r="I62" s="8">
        <f t="shared" si="26"/>
        <v>7092</v>
      </c>
      <c r="J62" s="8">
        <f t="shared" si="26"/>
        <v>3300</v>
      </c>
      <c r="K62" s="8">
        <f t="shared" si="26"/>
        <v>11650</v>
      </c>
      <c r="L62" s="8">
        <f t="shared" si="26"/>
        <v>610</v>
      </c>
      <c r="M62" s="8">
        <f t="shared" si="26"/>
        <v>8510</v>
      </c>
      <c r="N62" s="8">
        <f t="shared" si="26"/>
        <v>1600</v>
      </c>
      <c r="O62" s="8">
        <f t="shared" si="26"/>
        <v>0</v>
      </c>
      <c r="P62"/>
      <c r="R62" s="8" t="s">
        <v>59</v>
      </c>
      <c r="S62" s="8" t="s">
        <v>114</v>
      </c>
      <c r="T62" s="23">
        <f t="shared" si="27"/>
        <v>60009</v>
      </c>
      <c r="U62" s="23"/>
      <c r="V62" s="8">
        <f t="shared" si="31"/>
        <v>9081</v>
      </c>
      <c r="W62" s="8">
        <f t="shared" si="28"/>
        <v>6224</v>
      </c>
      <c r="X62" s="8">
        <f t="shared" si="28"/>
        <v>4914</v>
      </c>
      <c r="Y62" s="8">
        <f t="shared" si="28"/>
        <v>1044</v>
      </c>
      <c r="Z62" s="8">
        <f t="shared" si="28"/>
        <v>5368</v>
      </c>
      <c r="AA62" s="8">
        <f t="shared" si="28"/>
        <v>7217</v>
      </c>
      <c r="AB62" s="8">
        <f t="shared" si="28"/>
        <v>3369</v>
      </c>
      <c r="AC62" s="8">
        <f t="shared" si="28"/>
        <v>11850</v>
      </c>
      <c r="AD62" s="8">
        <f t="shared" si="28"/>
        <v>622</v>
      </c>
      <c r="AE62" s="8">
        <f t="shared" si="28"/>
        <v>8688</v>
      </c>
      <c r="AF62" s="8">
        <f t="shared" si="28"/>
        <v>1632</v>
      </c>
      <c r="AG62" s="8">
        <f t="shared" si="28"/>
        <v>0</v>
      </c>
      <c r="AH62"/>
    </row>
    <row r="63" spans="1:34" ht="15" x14ac:dyDescent="0.25">
      <c r="A63" s="8" t="s">
        <v>86</v>
      </c>
      <c r="B63" s="8" t="s">
        <v>117</v>
      </c>
      <c r="C63" s="8">
        <f t="shared" si="29"/>
        <v>12440</v>
      </c>
      <c r="D63" s="8">
        <f t="shared" si="30"/>
        <v>1860</v>
      </c>
      <c r="E63" s="8">
        <f t="shared" si="26"/>
        <v>1740</v>
      </c>
      <c r="F63" s="8">
        <f t="shared" si="26"/>
        <v>250</v>
      </c>
      <c r="G63" s="8">
        <f t="shared" si="26"/>
        <v>405</v>
      </c>
      <c r="H63" s="8">
        <f t="shared" si="26"/>
        <v>2050</v>
      </c>
      <c r="I63" s="8">
        <f t="shared" si="26"/>
        <v>1641</v>
      </c>
      <c r="J63" s="8">
        <f t="shared" si="26"/>
        <v>414</v>
      </c>
      <c r="K63" s="8">
        <f t="shared" si="26"/>
        <v>2070</v>
      </c>
      <c r="L63" s="8">
        <f t="shared" si="26"/>
        <v>380</v>
      </c>
      <c r="M63" s="8">
        <f t="shared" si="26"/>
        <v>1130</v>
      </c>
      <c r="N63" s="8">
        <f t="shared" si="26"/>
        <v>500</v>
      </c>
      <c r="O63" s="8">
        <f t="shared" si="26"/>
        <v>0</v>
      </c>
      <c r="P63"/>
      <c r="R63" s="8" t="s">
        <v>86</v>
      </c>
      <c r="S63" s="8" t="s">
        <v>117</v>
      </c>
      <c r="T63" s="23">
        <f t="shared" si="27"/>
        <v>15350</v>
      </c>
      <c r="U63" s="23"/>
      <c r="V63" s="8">
        <f t="shared" si="31"/>
        <v>2307</v>
      </c>
      <c r="W63" s="8">
        <f t="shared" si="28"/>
        <v>2176</v>
      </c>
      <c r="X63" s="8">
        <f t="shared" si="28"/>
        <v>318</v>
      </c>
      <c r="Y63" s="8">
        <f t="shared" si="28"/>
        <v>542</v>
      </c>
      <c r="Z63" s="8">
        <f t="shared" si="28"/>
        <v>2579</v>
      </c>
      <c r="AA63" s="8">
        <f t="shared" si="28"/>
        <v>1935</v>
      </c>
      <c r="AB63" s="8">
        <f t="shared" si="28"/>
        <v>530</v>
      </c>
      <c r="AC63" s="8">
        <f t="shared" si="28"/>
        <v>2484</v>
      </c>
      <c r="AD63" s="8">
        <f t="shared" si="28"/>
        <v>446</v>
      </c>
      <c r="AE63" s="8">
        <f t="shared" si="28"/>
        <v>1447</v>
      </c>
      <c r="AF63" s="8">
        <f t="shared" si="28"/>
        <v>586</v>
      </c>
      <c r="AG63" s="8">
        <f t="shared" si="28"/>
        <v>0</v>
      </c>
      <c r="AH63"/>
    </row>
    <row r="64" spans="1:34" ht="15" x14ac:dyDescent="0.25">
      <c r="A64" s="8" t="s">
        <v>97</v>
      </c>
      <c r="B64" s="8" t="s">
        <v>118</v>
      </c>
      <c r="C64" s="8">
        <f t="shared" si="29"/>
        <v>1778</v>
      </c>
      <c r="D64" s="8">
        <f t="shared" si="30"/>
        <v>346</v>
      </c>
      <c r="E64" s="8">
        <f t="shared" si="26"/>
        <v>80</v>
      </c>
      <c r="F64" s="8">
        <f t="shared" si="26"/>
        <v>0</v>
      </c>
      <c r="G64" s="8">
        <f t="shared" si="26"/>
        <v>320</v>
      </c>
      <c r="H64" s="8">
        <f t="shared" si="26"/>
        <v>320</v>
      </c>
      <c r="I64" s="8">
        <f t="shared" si="26"/>
        <v>0</v>
      </c>
      <c r="J64" s="8">
        <f t="shared" si="26"/>
        <v>52</v>
      </c>
      <c r="K64" s="8">
        <f t="shared" si="26"/>
        <v>50</v>
      </c>
      <c r="L64" s="8">
        <f t="shared" si="26"/>
        <v>50</v>
      </c>
      <c r="M64" s="8">
        <f t="shared" si="26"/>
        <v>560</v>
      </c>
      <c r="N64" s="8">
        <f t="shared" si="26"/>
        <v>0</v>
      </c>
      <c r="O64" s="8">
        <f t="shared" si="26"/>
        <v>0</v>
      </c>
      <c r="P64"/>
      <c r="R64" s="8" t="s">
        <v>97</v>
      </c>
      <c r="S64" s="8" t="s">
        <v>118</v>
      </c>
      <c r="T64" s="23">
        <f t="shared" si="27"/>
        <v>2726</v>
      </c>
      <c r="U64" s="23"/>
      <c r="V64" s="8">
        <f t="shared" si="31"/>
        <v>544</v>
      </c>
      <c r="W64" s="8">
        <f t="shared" si="28"/>
        <v>101</v>
      </c>
      <c r="X64" s="8">
        <f t="shared" si="28"/>
        <v>0</v>
      </c>
      <c r="Y64" s="8">
        <f t="shared" si="28"/>
        <v>511</v>
      </c>
      <c r="Z64" s="8">
        <f t="shared" si="28"/>
        <v>511</v>
      </c>
      <c r="AA64" s="8">
        <f t="shared" si="28"/>
        <v>0</v>
      </c>
      <c r="AB64" s="8">
        <f t="shared" si="28"/>
        <v>66</v>
      </c>
      <c r="AC64" s="8">
        <f t="shared" si="28"/>
        <v>63</v>
      </c>
      <c r="AD64" s="8">
        <f t="shared" si="28"/>
        <v>63</v>
      </c>
      <c r="AE64" s="8">
        <f t="shared" si="28"/>
        <v>867</v>
      </c>
      <c r="AF64" s="8">
        <f t="shared" si="28"/>
        <v>0</v>
      </c>
      <c r="AG64" s="8">
        <f t="shared" si="28"/>
        <v>0</v>
      </c>
      <c r="AH64"/>
    </row>
    <row r="87" spans="1:32" x14ac:dyDescent="0.2">
      <c r="A87" s="22" t="s">
        <v>149</v>
      </c>
      <c r="B87" s="22"/>
      <c r="C87" s="22"/>
      <c r="D87" s="22"/>
      <c r="E87" s="22"/>
      <c r="F87" s="22"/>
      <c r="G87" s="22"/>
      <c r="H87" s="22" t="s">
        <v>150</v>
      </c>
      <c r="I87" s="22"/>
      <c r="J87" s="22"/>
      <c r="K87" s="22"/>
      <c r="L87" s="22"/>
      <c r="M87" s="22"/>
      <c r="N87" s="22"/>
      <c r="O87" s="22"/>
      <c r="R87" s="22" t="s">
        <v>147</v>
      </c>
      <c r="S87" s="22"/>
      <c r="T87" s="22"/>
      <c r="U87" s="22"/>
      <c r="V87" s="22"/>
      <c r="W87" s="22"/>
      <c r="X87" s="22"/>
      <c r="Y87" s="22" t="s">
        <v>151</v>
      </c>
      <c r="Z87" s="22"/>
      <c r="AA87" s="22"/>
      <c r="AB87" s="22"/>
      <c r="AC87" s="22"/>
      <c r="AD87" s="22"/>
      <c r="AE87" s="22"/>
      <c r="AF87" s="22"/>
    </row>
  </sheetData>
  <mergeCells count="16">
    <mergeCell ref="A1:P2"/>
    <mergeCell ref="R1:AH2"/>
    <mergeCell ref="A55:O56"/>
    <mergeCell ref="R55:AG56"/>
    <mergeCell ref="A87:G87"/>
    <mergeCell ref="H87:O87"/>
    <mergeCell ref="R87:X87"/>
    <mergeCell ref="Y87:AF87"/>
    <mergeCell ref="T63:U63"/>
    <mergeCell ref="T64:U64"/>
    <mergeCell ref="T57:U57"/>
    <mergeCell ref="T58:U58"/>
    <mergeCell ref="T59:U59"/>
    <mergeCell ref="T60:U60"/>
    <mergeCell ref="T61:U61"/>
    <mergeCell ref="T62:U62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2B497-1A1E-424A-B4C1-C44D45248860}">
  <dimension ref="A1:AH64"/>
  <sheetViews>
    <sheetView zoomScale="40" zoomScaleNormal="70" workbookViewId="0">
      <selection activeCell="V58" sqref="V58"/>
    </sheetView>
  </sheetViews>
  <sheetFormatPr baseColWidth="10" defaultRowHeight="15" x14ac:dyDescent="0.25"/>
  <cols>
    <col min="1" max="1" width="21.42578125" customWidth="1"/>
    <col min="2" max="2" width="14.5703125" customWidth="1"/>
    <col min="3" max="3" width="40" bestFit="1" customWidth="1"/>
    <col min="5" max="5" width="13.5703125" customWidth="1"/>
    <col min="12" max="12" width="15.85546875" customWidth="1"/>
    <col min="13" max="13" width="13.7109375" customWidth="1"/>
    <col min="14" max="15" width="14.5703125" customWidth="1"/>
    <col min="16" max="16" width="16.140625" customWidth="1"/>
    <col min="18" max="18" width="17.7109375" customWidth="1"/>
    <col min="19" max="19" width="14.85546875" customWidth="1"/>
    <col min="20" max="20" width="40" bestFit="1" customWidth="1"/>
  </cols>
  <sheetData>
    <row r="1" spans="1:34" x14ac:dyDescent="0.25">
      <c r="A1" s="17" t="s">
        <v>164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5"/>
      <c r="R1" s="17" t="s">
        <v>163</v>
      </c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5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 ht="38.25" x14ac:dyDescent="0.25">
      <c r="A3" s="15" t="s">
        <v>0</v>
      </c>
      <c r="B3" s="15" t="s">
        <v>1</v>
      </c>
      <c r="C3" s="15" t="s">
        <v>2</v>
      </c>
      <c r="D3" s="4" t="s">
        <v>123</v>
      </c>
      <c r="E3" s="4" t="s">
        <v>124</v>
      </c>
      <c r="F3" s="4" t="s">
        <v>125</v>
      </c>
      <c r="G3" s="4" t="s">
        <v>126</v>
      </c>
      <c r="H3" s="4" t="s">
        <v>127</v>
      </c>
      <c r="I3" s="4" t="s">
        <v>128</v>
      </c>
      <c r="J3" s="4" t="s">
        <v>129</v>
      </c>
      <c r="K3" s="4" t="s">
        <v>130</v>
      </c>
      <c r="L3" s="4" t="s">
        <v>131</v>
      </c>
      <c r="M3" s="4" t="s">
        <v>132</v>
      </c>
      <c r="N3" s="4" t="s">
        <v>133</v>
      </c>
      <c r="O3" s="4" t="s">
        <v>134</v>
      </c>
      <c r="P3" s="15" t="s">
        <v>162</v>
      </c>
      <c r="Q3" s="5"/>
      <c r="R3" s="15" t="s">
        <v>0</v>
      </c>
      <c r="S3" s="15" t="s">
        <v>1</v>
      </c>
      <c r="T3" s="15" t="s">
        <v>2</v>
      </c>
      <c r="U3" s="15" t="s">
        <v>121</v>
      </c>
      <c r="V3" s="4" t="s">
        <v>123</v>
      </c>
      <c r="W3" s="4" t="s">
        <v>124</v>
      </c>
      <c r="X3" s="4" t="s">
        <v>125</v>
      </c>
      <c r="Y3" s="4" t="s">
        <v>126</v>
      </c>
      <c r="Z3" s="4" t="s">
        <v>127</v>
      </c>
      <c r="AA3" s="4" t="s">
        <v>128</v>
      </c>
      <c r="AB3" s="4" t="s">
        <v>129</v>
      </c>
      <c r="AC3" s="4" t="s">
        <v>130</v>
      </c>
      <c r="AD3" s="4" t="s">
        <v>131</v>
      </c>
      <c r="AE3" s="4" t="s">
        <v>132</v>
      </c>
      <c r="AF3" s="4" t="s">
        <v>133</v>
      </c>
      <c r="AG3" s="4" t="s">
        <v>134</v>
      </c>
      <c r="AH3" s="15" t="s">
        <v>140</v>
      </c>
    </row>
    <row r="4" spans="1:34" x14ac:dyDescent="0.25">
      <c r="A4" s="8" t="s">
        <v>3</v>
      </c>
      <c r="B4" s="8" t="s">
        <v>4</v>
      </c>
      <c r="C4" s="8" t="s">
        <v>5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f>SUM(D4:O4)</f>
        <v>0</v>
      </c>
      <c r="Q4" s="5"/>
      <c r="R4" s="8" t="s">
        <v>3</v>
      </c>
      <c r="S4" s="8" t="s">
        <v>4</v>
      </c>
      <c r="T4" s="8" t="s">
        <v>5</v>
      </c>
      <c r="U4" s="10">
        <v>0</v>
      </c>
      <c r="V4" s="8">
        <f t="shared" ref="V4:AG25" si="0">ROUND(IFERROR(D4/$U4,0),0)</f>
        <v>0</v>
      </c>
      <c r="W4" s="8">
        <f t="shared" si="0"/>
        <v>0</v>
      </c>
      <c r="X4" s="8">
        <f t="shared" si="0"/>
        <v>0</v>
      </c>
      <c r="Y4" s="8">
        <f t="shared" si="0"/>
        <v>0</v>
      </c>
      <c r="Z4" s="8">
        <f t="shared" si="0"/>
        <v>0</v>
      </c>
      <c r="AA4" s="8">
        <f t="shared" si="0"/>
        <v>0</v>
      </c>
      <c r="AB4" s="8">
        <f t="shared" si="0"/>
        <v>0</v>
      </c>
      <c r="AC4" s="8">
        <f t="shared" si="0"/>
        <v>0</v>
      </c>
      <c r="AD4" s="8">
        <f t="shared" si="0"/>
        <v>0</v>
      </c>
      <c r="AE4" s="8">
        <f t="shared" si="0"/>
        <v>0</v>
      </c>
      <c r="AF4" s="8">
        <f t="shared" si="0"/>
        <v>0</v>
      </c>
      <c r="AG4" s="8">
        <f t="shared" si="0"/>
        <v>0</v>
      </c>
      <c r="AH4" s="8">
        <f>SUM(V4:AG4)</f>
        <v>0</v>
      </c>
    </row>
    <row r="5" spans="1:34" x14ac:dyDescent="0.25">
      <c r="A5" s="8" t="s">
        <v>3</v>
      </c>
      <c r="B5" s="8" t="s">
        <v>6</v>
      </c>
      <c r="C5" s="8" t="s">
        <v>7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f t="shared" ref="P5:P53" si="1">SUM(D5:O5)</f>
        <v>0</v>
      </c>
      <c r="Q5" s="5"/>
      <c r="R5" s="8" t="s">
        <v>3</v>
      </c>
      <c r="S5" s="8" t="s">
        <v>6</v>
      </c>
      <c r="T5" s="8" t="s">
        <v>7</v>
      </c>
      <c r="U5" s="10">
        <v>0</v>
      </c>
      <c r="V5" s="8">
        <f t="shared" si="0"/>
        <v>0</v>
      </c>
      <c r="W5" s="8">
        <f t="shared" si="0"/>
        <v>0</v>
      </c>
      <c r="X5" s="8">
        <f t="shared" si="0"/>
        <v>0</v>
      </c>
      <c r="Y5" s="8">
        <f t="shared" si="0"/>
        <v>0</v>
      </c>
      <c r="Z5" s="8">
        <f t="shared" si="0"/>
        <v>0</v>
      </c>
      <c r="AA5" s="8">
        <f t="shared" si="0"/>
        <v>0</v>
      </c>
      <c r="AB5" s="8">
        <f t="shared" si="0"/>
        <v>0</v>
      </c>
      <c r="AC5" s="8">
        <f t="shared" si="0"/>
        <v>0</v>
      </c>
      <c r="AD5" s="8">
        <f t="shared" si="0"/>
        <v>0</v>
      </c>
      <c r="AE5" s="8">
        <f t="shared" si="0"/>
        <v>0</v>
      </c>
      <c r="AF5" s="8">
        <f t="shared" si="0"/>
        <v>0</v>
      </c>
      <c r="AG5" s="8">
        <f t="shared" si="0"/>
        <v>0</v>
      </c>
      <c r="AH5" s="8">
        <f t="shared" ref="AH5:AH53" si="2">SUM(V5:AG5)</f>
        <v>0</v>
      </c>
    </row>
    <row r="6" spans="1:34" x14ac:dyDescent="0.25">
      <c r="A6" s="8" t="s">
        <v>3</v>
      </c>
      <c r="B6" s="8" t="s">
        <v>8</v>
      </c>
      <c r="C6" s="8" t="s">
        <v>9</v>
      </c>
      <c r="D6" s="8">
        <v>0</v>
      </c>
      <c r="E6" s="8">
        <v>66</v>
      </c>
      <c r="F6" s="8">
        <v>0</v>
      </c>
      <c r="G6" s="8">
        <v>44</v>
      </c>
      <c r="H6" s="8">
        <v>20</v>
      </c>
      <c r="I6" s="8">
        <v>10</v>
      </c>
      <c r="J6" s="8">
        <v>20</v>
      </c>
      <c r="K6" s="8">
        <v>100</v>
      </c>
      <c r="L6" s="8">
        <v>0</v>
      </c>
      <c r="M6" s="8">
        <v>0</v>
      </c>
      <c r="N6" s="8">
        <v>0</v>
      </c>
      <c r="O6" s="8">
        <v>0</v>
      </c>
      <c r="P6" s="8">
        <f t="shared" si="1"/>
        <v>260</v>
      </c>
      <c r="Q6" s="5"/>
      <c r="R6" s="8" t="s">
        <v>3</v>
      </c>
      <c r="S6" s="8" t="s">
        <v>8</v>
      </c>
      <c r="T6" s="8" t="s">
        <v>9</v>
      </c>
      <c r="U6" s="10">
        <v>0.88828828828828832</v>
      </c>
      <c r="V6" s="8">
        <f t="shared" si="0"/>
        <v>0</v>
      </c>
      <c r="W6" s="8">
        <f t="shared" si="0"/>
        <v>74</v>
      </c>
      <c r="X6" s="8">
        <f t="shared" si="0"/>
        <v>0</v>
      </c>
      <c r="Y6" s="8">
        <f t="shared" si="0"/>
        <v>50</v>
      </c>
      <c r="Z6" s="8">
        <f t="shared" si="0"/>
        <v>23</v>
      </c>
      <c r="AA6" s="8">
        <f t="shared" si="0"/>
        <v>11</v>
      </c>
      <c r="AB6" s="8">
        <f t="shared" si="0"/>
        <v>23</v>
      </c>
      <c r="AC6" s="8">
        <f t="shared" si="0"/>
        <v>113</v>
      </c>
      <c r="AD6" s="8">
        <f t="shared" si="0"/>
        <v>0</v>
      </c>
      <c r="AE6" s="8">
        <f t="shared" si="0"/>
        <v>0</v>
      </c>
      <c r="AF6" s="8">
        <f t="shared" si="0"/>
        <v>0</v>
      </c>
      <c r="AG6" s="8">
        <f t="shared" si="0"/>
        <v>0</v>
      </c>
      <c r="AH6" s="8">
        <f t="shared" si="2"/>
        <v>294</v>
      </c>
    </row>
    <row r="7" spans="1:34" x14ac:dyDescent="0.25">
      <c r="A7" s="8" t="s">
        <v>3</v>
      </c>
      <c r="B7" s="8" t="s">
        <v>10</v>
      </c>
      <c r="C7" s="8" t="s">
        <v>11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f t="shared" si="1"/>
        <v>0</v>
      </c>
      <c r="Q7" s="5"/>
      <c r="R7" s="8" t="s">
        <v>3</v>
      </c>
      <c r="S7" s="8" t="s">
        <v>10</v>
      </c>
      <c r="T7" s="8" t="s">
        <v>11</v>
      </c>
      <c r="U7" s="10">
        <v>1</v>
      </c>
      <c r="V7" s="8">
        <f t="shared" si="0"/>
        <v>0</v>
      </c>
      <c r="W7" s="8">
        <f t="shared" si="0"/>
        <v>0</v>
      </c>
      <c r="X7" s="8">
        <f t="shared" si="0"/>
        <v>0</v>
      </c>
      <c r="Y7" s="8">
        <f t="shared" si="0"/>
        <v>0</v>
      </c>
      <c r="Z7" s="8">
        <f t="shared" si="0"/>
        <v>0</v>
      </c>
      <c r="AA7" s="8">
        <f t="shared" si="0"/>
        <v>0</v>
      </c>
      <c r="AB7" s="8">
        <f t="shared" si="0"/>
        <v>0</v>
      </c>
      <c r="AC7" s="8">
        <f t="shared" si="0"/>
        <v>0</v>
      </c>
      <c r="AD7" s="8">
        <f t="shared" si="0"/>
        <v>0</v>
      </c>
      <c r="AE7" s="8">
        <f t="shared" si="0"/>
        <v>0</v>
      </c>
      <c r="AF7" s="8">
        <f t="shared" si="0"/>
        <v>0</v>
      </c>
      <c r="AG7" s="8">
        <f t="shared" si="0"/>
        <v>0</v>
      </c>
      <c r="AH7" s="8">
        <f t="shared" si="2"/>
        <v>0</v>
      </c>
    </row>
    <row r="8" spans="1:34" x14ac:dyDescent="0.25">
      <c r="A8" s="8" t="s">
        <v>12</v>
      </c>
      <c r="B8" s="8" t="s">
        <v>13</v>
      </c>
      <c r="C8" s="8" t="s">
        <v>14</v>
      </c>
      <c r="D8" s="8">
        <v>850</v>
      </c>
      <c r="E8" s="8">
        <v>1360</v>
      </c>
      <c r="F8" s="8">
        <v>655</v>
      </c>
      <c r="G8" s="8">
        <v>130</v>
      </c>
      <c r="H8" s="8">
        <v>850</v>
      </c>
      <c r="I8" s="8">
        <v>805</v>
      </c>
      <c r="J8" s="8">
        <v>500</v>
      </c>
      <c r="K8" s="8">
        <v>1050</v>
      </c>
      <c r="L8" s="8">
        <v>70</v>
      </c>
      <c r="M8" s="8">
        <v>0</v>
      </c>
      <c r="N8" s="8">
        <v>0</v>
      </c>
      <c r="O8" s="8">
        <v>0</v>
      </c>
      <c r="P8" s="8">
        <f t="shared" si="1"/>
        <v>6270</v>
      </c>
      <c r="Q8" s="5"/>
      <c r="R8" s="8" t="s">
        <v>12</v>
      </c>
      <c r="S8" s="8" t="s">
        <v>13</v>
      </c>
      <c r="T8" s="8" t="s">
        <v>14</v>
      </c>
      <c r="U8" s="10">
        <v>0.78896436214757604</v>
      </c>
      <c r="V8" s="8">
        <f t="shared" si="0"/>
        <v>1077</v>
      </c>
      <c r="W8" s="8">
        <f t="shared" si="0"/>
        <v>1724</v>
      </c>
      <c r="X8" s="8">
        <f t="shared" si="0"/>
        <v>830</v>
      </c>
      <c r="Y8" s="8">
        <f t="shared" si="0"/>
        <v>165</v>
      </c>
      <c r="Z8" s="8">
        <f t="shared" si="0"/>
        <v>1077</v>
      </c>
      <c r="AA8" s="8">
        <f t="shared" si="0"/>
        <v>1020</v>
      </c>
      <c r="AB8" s="8">
        <f t="shared" si="0"/>
        <v>634</v>
      </c>
      <c r="AC8" s="8">
        <f t="shared" si="0"/>
        <v>1331</v>
      </c>
      <c r="AD8" s="8">
        <f t="shared" si="0"/>
        <v>89</v>
      </c>
      <c r="AE8" s="8">
        <f t="shared" si="0"/>
        <v>0</v>
      </c>
      <c r="AF8" s="8">
        <f t="shared" si="0"/>
        <v>0</v>
      </c>
      <c r="AG8" s="8">
        <f t="shared" si="0"/>
        <v>0</v>
      </c>
      <c r="AH8" s="8">
        <f t="shared" si="2"/>
        <v>7947</v>
      </c>
    </row>
    <row r="9" spans="1:34" x14ac:dyDescent="0.25">
      <c r="A9" s="8" t="s">
        <v>12</v>
      </c>
      <c r="B9" s="8" t="s">
        <v>15</v>
      </c>
      <c r="C9" s="8" t="s">
        <v>16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f t="shared" si="1"/>
        <v>0</v>
      </c>
      <c r="Q9" s="5"/>
      <c r="R9" s="8" t="s">
        <v>12</v>
      </c>
      <c r="S9" s="8" t="s">
        <v>15</v>
      </c>
      <c r="T9" s="8" t="s">
        <v>16</v>
      </c>
      <c r="U9" s="10">
        <v>0</v>
      </c>
      <c r="V9" s="8">
        <f t="shared" si="0"/>
        <v>0</v>
      </c>
      <c r="W9" s="8">
        <f t="shared" si="0"/>
        <v>0</v>
      </c>
      <c r="X9" s="8">
        <f t="shared" si="0"/>
        <v>0</v>
      </c>
      <c r="Y9" s="8">
        <f t="shared" si="0"/>
        <v>0</v>
      </c>
      <c r="Z9" s="8">
        <f t="shared" si="0"/>
        <v>0</v>
      </c>
      <c r="AA9" s="8">
        <f t="shared" si="0"/>
        <v>0</v>
      </c>
      <c r="AB9" s="8">
        <f t="shared" si="0"/>
        <v>0</v>
      </c>
      <c r="AC9" s="8">
        <f t="shared" si="0"/>
        <v>0</v>
      </c>
      <c r="AD9" s="8">
        <f t="shared" si="0"/>
        <v>0</v>
      </c>
      <c r="AE9" s="8">
        <f t="shared" si="0"/>
        <v>0</v>
      </c>
      <c r="AF9" s="8">
        <f t="shared" si="0"/>
        <v>0</v>
      </c>
      <c r="AG9" s="8">
        <f t="shared" si="0"/>
        <v>0</v>
      </c>
      <c r="AH9" s="8">
        <f t="shared" si="2"/>
        <v>0</v>
      </c>
    </row>
    <row r="10" spans="1:34" x14ac:dyDescent="0.25">
      <c r="A10" s="8" t="s">
        <v>12</v>
      </c>
      <c r="B10" s="8" t="s">
        <v>17</v>
      </c>
      <c r="C10" s="8" t="s">
        <v>18</v>
      </c>
      <c r="D10" s="8">
        <v>760</v>
      </c>
      <c r="E10" s="8">
        <v>1260</v>
      </c>
      <c r="F10" s="8">
        <v>540</v>
      </c>
      <c r="G10" s="8">
        <v>115</v>
      </c>
      <c r="H10" s="8">
        <v>850</v>
      </c>
      <c r="I10" s="8">
        <v>805</v>
      </c>
      <c r="J10" s="8">
        <v>445</v>
      </c>
      <c r="K10" s="8">
        <v>900</v>
      </c>
      <c r="L10" s="8">
        <v>70</v>
      </c>
      <c r="M10" s="8">
        <v>0</v>
      </c>
      <c r="N10" s="8">
        <v>0</v>
      </c>
      <c r="O10" s="8">
        <v>0</v>
      </c>
      <c r="P10" s="8">
        <f t="shared" si="1"/>
        <v>5745</v>
      </c>
      <c r="Q10" s="5"/>
      <c r="R10" s="8" t="s">
        <v>12</v>
      </c>
      <c r="S10" s="8" t="s">
        <v>17</v>
      </c>
      <c r="T10" s="8" t="s">
        <v>18</v>
      </c>
      <c r="U10" s="10">
        <v>0.81078331637843337</v>
      </c>
      <c r="V10" s="8">
        <f t="shared" si="0"/>
        <v>937</v>
      </c>
      <c r="W10" s="8">
        <f t="shared" si="0"/>
        <v>1554</v>
      </c>
      <c r="X10" s="8">
        <f t="shared" si="0"/>
        <v>666</v>
      </c>
      <c r="Y10" s="8">
        <f t="shared" si="0"/>
        <v>142</v>
      </c>
      <c r="Z10" s="8">
        <f t="shared" si="0"/>
        <v>1048</v>
      </c>
      <c r="AA10" s="8">
        <f t="shared" si="0"/>
        <v>993</v>
      </c>
      <c r="AB10" s="8">
        <f t="shared" si="0"/>
        <v>549</v>
      </c>
      <c r="AC10" s="8">
        <f t="shared" si="0"/>
        <v>1110</v>
      </c>
      <c r="AD10" s="8">
        <f t="shared" si="0"/>
        <v>86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2"/>
        <v>7085</v>
      </c>
    </row>
    <row r="11" spans="1:34" x14ac:dyDescent="0.25">
      <c r="A11" s="8" t="s">
        <v>12</v>
      </c>
      <c r="B11" s="8" t="s">
        <v>19</v>
      </c>
      <c r="C11" s="8" t="s">
        <v>20</v>
      </c>
      <c r="D11" s="8">
        <v>690</v>
      </c>
      <c r="E11" s="8">
        <v>1250</v>
      </c>
      <c r="F11" s="8">
        <v>560</v>
      </c>
      <c r="G11" s="8">
        <v>115</v>
      </c>
      <c r="H11" s="8">
        <v>820</v>
      </c>
      <c r="I11" s="8">
        <v>770</v>
      </c>
      <c r="J11" s="8">
        <v>410</v>
      </c>
      <c r="K11" s="8">
        <v>900</v>
      </c>
      <c r="L11" s="8">
        <v>70</v>
      </c>
      <c r="M11" s="8">
        <v>0</v>
      </c>
      <c r="N11" s="8">
        <v>0</v>
      </c>
      <c r="O11" s="8">
        <v>0</v>
      </c>
      <c r="P11" s="8">
        <f t="shared" si="1"/>
        <v>5585</v>
      </c>
      <c r="Q11" s="5"/>
      <c r="R11" s="8" t="s">
        <v>12</v>
      </c>
      <c r="S11" s="8" t="s">
        <v>19</v>
      </c>
      <c r="T11" s="8" t="s">
        <v>20</v>
      </c>
      <c r="U11" s="10">
        <v>0.92382120468792583</v>
      </c>
      <c r="V11" s="8">
        <f t="shared" si="0"/>
        <v>747</v>
      </c>
      <c r="W11" s="8">
        <f t="shared" si="0"/>
        <v>1353</v>
      </c>
      <c r="X11" s="8">
        <f t="shared" si="0"/>
        <v>606</v>
      </c>
      <c r="Y11" s="8">
        <f t="shared" si="0"/>
        <v>124</v>
      </c>
      <c r="Z11" s="8">
        <f t="shared" si="0"/>
        <v>888</v>
      </c>
      <c r="AA11" s="8">
        <f t="shared" si="0"/>
        <v>833</v>
      </c>
      <c r="AB11" s="8">
        <f t="shared" si="0"/>
        <v>444</v>
      </c>
      <c r="AC11" s="8">
        <f t="shared" si="0"/>
        <v>974</v>
      </c>
      <c r="AD11" s="8">
        <f t="shared" si="0"/>
        <v>76</v>
      </c>
      <c r="AE11" s="8">
        <f t="shared" si="0"/>
        <v>0</v>
      </c>
      <c r="AF11" s="8">
        <f t="shared" si="0"/>
        <v>0</v>
      </c>
      <c r="AG11" s="8">
        <f t="shared" si="0"/>
        <v>0</v>
      </c>
      <c r="AH11" s="8">
        <f t="shared" si="2"/>
        <v>6045</v>
      </c>
    </row>
    <row r="12" spans="1:34" x14ac:dyDescent="0.25">
      <c r="A12" s="8" t="s">
        <v>21</v>
      </c>
      <c r="B12" s="8" t="s">
        <v>22</v>
      </c>
      <c r="C12" s="8" t="s">
        <v>23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f t="shared" si="1"/>
        <v>0</v>
      </c>
      <c r="Q12" s="5"/>
      <c r="R12" s="8" t="s">
        <v>21</v>
      </c>
      <c r="S12" s="8" t="s">
        <v>22</v>
      </c>
      <c r="T12" s="8" t="s">
        <v>23</v>
      </c>
      <c r="U12" s="10">
        <v>0</v>
      </c>
      <c r="V12" s="8">
        <f t="shared" si="0"/>
        <v>0</v>
      </c>
      <c r="W12" s="8">
        <f t="shared" si="0"/>
        <v>0</v>
      </c>
      <c r="X12" s="8">
        <f t="shared" si="0"/>
        <v>0</v>
      </c>
      <c r="Y12" s="8">
        <f t="shared" si="0"/>
        <v>0</v>
      </c>
      <c r="Z12" s="8">
        <f t="shared" si="0"/>
        <v>0</v>
      </c>
      <c r="AA12" s="8">
        <f t="shared" si="0"/>
        <v>0</v>
      </c>
      <c r="AB12" s="8">
        <f t="shared" si="0"/>
        <v>0</v>
      </c>
      <c r="AC12" s="8">
        <f t="shared" si="0"/>
        <v>0</v>
      </c>
      <c r="AD12" s="8">
        <f t="shared" si="0"/>
        <v>0</v>
      </c>
      <c r="AE12" s="8">
        <f t="shared" si="0"/>
        <v>0</v>
      </c>
      <c r="AF12" s="8">
        <f t="shared" si="0"/>
        <v>0</v>
      </c>
      <c r="AG12" s="8">
        <f t="shared" si="0"/>
        <v>0</v>
      </c>
      <c r="AH12" s="8">
        <f t="shared" si="2"/>
        <v>0</v>
      </c>
    </row>
    <row r="13" spans="1:34" x14ac:dyDescent="0.25">
      <c r="A13" s="8" t="s">
        <v>21</v>
      </c>
      <c r="B13" s="8" t="s">
        <v>24</v>
      </c>
      <c r="C13" s="8" t="s">
        <v>25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f t="shared" si="1"/>
        <v>0</v>
      </c>
      <c r="Q13" s="5"/>
      <c r="R13" s="8" t="s">
        <v>21</v>
      </c>
      <c r="S13" s="8" t="s">
        <v>24</v>
      </c>
      <c r="T13" s="8" t="s">
        <v>25</v>
      </c>
      <c r="U13" s="10">
        <v>3.5714285714285712E-2</v>
      </c>
      <c r="V13" s="8">
        <f t="shared" si="0"/>
        <v>0</v>
      </c>
      <c r="W13" s="8">
        <f t="shared" si="0"/>
        <v>0</v>
      </c>
      <c r="X13" s="8">
        <f t="shared" si="0"/>
        <v>0</v>
      </c>
      <c r="Y13" s="8">
        <f t="shared" si="0"/>
        <v>0</v>
      </c>
      <c r="Z13" s="8">
        <f t="shared" si="0"/>
        <v>0</v>
      </c>
      <c r="AA13" s="8">
        <f t="shared" si="0"/>
        <v>0</v>
      </c>
      <c r="AB13" s="8">
        <f t="shared" si="0"/>
        <v>0</v>
      </c>
      <c r="AC13" s="8">
        <f t="shared" si="0"/>
        <v>0</v>
      </c>
      <c r="AD13" s="8">
        <f t="shared" si="0"/>
        <v>0</v>
      </c>
      <c r="AE13" s="8">
        <f t="shared" si="0"/>
        <v>0</v>
      </c>
      <c r="AF13" s="8">
        <f t="shared" si="0"/>
        <v>0</v>
      </c>
      <c r="AG13" s="8">
        <f t="shared" si="0"/>
        <v>0</v>
      </c>
      <c r="AH13" s="8">
        <f t="shared" si="2"/>
        <v>0</v>
      </c>
    </row>
    <row r="14" spans="1:34" x14ac:dyDescent="0.25">
      <c r="A14" s="8" t="s">
        <v>21</v>
      </c>
      <c r="B14" s="8" t="s">
        <v>26</v>
      </c>
      <c r="C14" s="8" t="s">
        <v>27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f t="shared" si="1"/>
        <v>0</v>
      </c>
      <c r="Q14" s="5"/>
      <c r="R14" s="8" t="s">
        <v>21</v>
      </c>
      <c r="S14" s="8" t="s">
        <v>26</v>
      </c>
      <c r="T14" s="8" t="s">
        <v>27</v>
      </c>
      <c r="U14" s="10">
        <v>0</v>
      </c>
      <c r="V14" s="8">
        <f t="shared" si="0"/>
        <v>0</v>
      </c>
      <c r="W14" s="8">
        <f t="shared" si="0"/>
        <v>0</v>
      </c>
      <c r="X14" s="8">
        <f t="shared" si="0"/>
        <v>0</v>
      </c>
      <c r="Y14" s="8">
        <f t="shared" si="0"/>
        <v>0</v>
      </c>
      <c r="Z14" s="8">
        <f t="shared" si="0"/>
        <v>0</v>
      </c>
      <c r="AA14" s="8">
        <f t="shared" si="0"/>
        <v>0</v>
      </c>
      <c r="AB14" s="8">
        <f t="shared" si="0"/>
        <v>0</v>
      </c>
      <c r="AC14" s="8">
        <f t="shared" si="0"/>
        <v>0</v>
      </c>
      <c r="AD14" s="8">
        <f t="shared" si="0"/>
        <v>0</v>
      </c>
      <c r="AE14" s="8">
        <f t="shared" si="0"/>
        <v>0</v>
      </c>
      <c r="AF14" s="8">
        <f t="shared" si="0"/>
        <v>0</v>
      </c>
      <c r="AG14" s="8">
        <f t="shared" si="0"/>
        <v>0</v>
      </c>
      <c r="AH14" s="8">
        <f t="shared" si="2"/>
        <v>0</v>
      </c>
    </row>
    <row r="15" spans="1:34" x14ac:dyDescent="0.25">
      <c r="A15" s="8" t="s">
        <v>21</v>
      </c>
      <c r="B15" s="8" t="s">
        <v>28</v>
      </c>
      <c r="C15" s="8" t="s">
        <v>29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f t="shared" si="1"/>
        <v>0</v>
      </c>
      <c r="Q15" s="5"/>
      <c r="R15" s="8" t="s">
        <v>21</v>
      </c>
      <c r="S15" s="8" t="s">
        <v>28</v>
      </c>
      <c r="T15" s="8" t="s">
        <v>29</v>
      </c>
      <c r="U15" s="10">
        <v>0</v>
      </c>
      <c r="V15" s="8">
        <f t="shared" si="0"/>
        <v>0</v>
      </c>
      <c r="W15" s="8">
        <f t="shared" si="0"/>
        <v>0</v>
      </c>
      <c r="X15" s="8">
        <f t="shared" si="0"/>
        <v>0</v>
      </c>
      <c r="Y15" s="8">
        <f t="shared" si="0"/>
        <v>0</v>
      </c>
      <c r="Z15" s="8">
        <f t="shared" si="0"/>
        <v>0</v>
      </c>
      <c r="AA15" s="8">
        <f t="shared" si="0"/>
        <v>0</v>
      </c>
      <c r="AB15" s="8">
        <f t="shared" si="0"/>
        <v>0</v>
      </c>
      <c r="AC15" s="8">
        <f t="shared" si="0"/>
        <v>0</v>
      </c>
      <c r="AD15" s="8">
        <f t="shared" si="0"/>
        <v>0</v>
      </c>
      <c r="AE15" s="8">
        <f t="shared" si="0"/>
        <v>0</v>
      </c>
      <c r="AF15" s="8">
        <f t="shared" si="0"/>
        <v>0</v>
      </c>
      <c r="AG15" s="8">
        <f t="shared" si="0"/>
        <v>0</v>
      </c>
      <c r="AH15" s="8">
        <f t="shared" si="2"/>
        <v>0</v>
      </c>
    </row>
    <row r="16" spans="1:34" x14ac:dyDescent="0.25">
      <c r="A16" s="8" t="s">
        <v>21</v>
      </c>
      <c r="B16" s="8" t="s">
        <v>30</v>
      </c>
      <c r="C16" s="8" t="s">
        <v>31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f t="shared" si="1"/>
        <v>0</v>
      </c>
      <c r="Q16" s="5"/>
      <c r="R16" s="8" t="s">
        <v>21</v>
      </c>
      <c r="S16" s="8" t="s">
        <v>30</v>
      </c>
      <c r="T16" s="8" t="s">
        <v>31</v>
      </c>
      <c r="U16" s="10">
        <v>0</v>
      </c>
      <c r="V16" s="8">
        <f t="shared" si="0"/>
        <v>0</v>
      </c>
      <c r="W16" s="8">
        <f t="shared" si="0"/>
        <v>0</v>
      </c>
      <c r="X16" s="8">
        <f t="shared" si="0"/>
        <v>0</v>
      </c>
      <c r="Y16" s="8">
        <f t="shared" si="0"/>
        <v>0</v>
      </c>
      <c r="Z16" s="8">
        <f t="shared" si="0"/>
        <v>0</v>
      </c>
      <c r="AA16" s="8">
        <f t="shared" si="0"/>
        <v>0</v>
      </c>
      <c r="AB16" s="8">
        <f t="shared" si="0"/>
        <v>0</v>
      </c>
      <c r="AC16" s="8">
        <f t="shared" si="0"/>
        <v>0</v>
      </c>
      <c r="AD16" s="8">
        <f t="shared" si="0"/>
        <v>0</v>
      </c>
      <c r="AE16" s="8">
        <f t="shared" si="0"/>
        <v>0</v>
      </c>
      <c r="AF16" s="8">
        <f t="shared" si="0"/>
        <v>0</v>
      </c>
      <c r="AG16" s="8">
        <f t="shared" si="0"/>
        <v>0</v>
      </c>
      <c r="AH16" s="8">
        <f t="shared" si="2"/>
        <v>0</v>
      </c>
    </row>
    <row r="17" spans="1:34" x14ac:dyDescent="0.25">
      <c r="A17" s="8" t="s">
        <v>21</v>
      </c>
      <c r="B17" s="8" t="s">
        <v>32</v>
      </c>
      <c r="C17" s="8" t="s">
        <v>33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f t="shared" si="1"/>
        <v>0</v>
      </c>
      <c r="Q17" s="5"/>
      <c r="R17" s="8" t="s">
        <v>21</v>
      </c>
      <c r="S17" s="8" t="s">
        <v>32</v>
      </c>
      <c r="T17" s="8" t="s">
        <v>33</v>
      </c>
      <c r="U17" s="10">
        <v>1</v>
      </c>
      <c r="V17" s="8">
        <f t="shared" si="0"/>
        <v>0</v>
      </c>
      <c r="W17" s="8">
        <f t="shared" si="0"/>
        <v>0</v>
      </c>
      <c r="X17" s="8">
        <f t="shared" si="0"/>
        <v>0</v>
      </c>
      <c r="Y17" s="8">
        <f t="shared" si="0"/>
        <v>0</v>
      </c>
      <c r="Z17" s="8">
        <f t="shared" si="0"/>
        <v>0</v>
      </c>
      <c r="AA17" s="8">
        <f t="shared" si="0"/>
        <v>0</v>
      </c>
      <c r="AB17" s="8">
        <f t="shared" si="0"/>
        <v>0</v>
      </c>
      <c r="AC17" s="8">
        <f t="shared" si="0"/>
        <v>0</v>
      </c>
      <c r="AD17" s="8">
        <f t="shared" si="0"/>
        <v>0</v>
      </c>
      <c r="AE17" s="8">
        <f t="shared" si="0"/>
        <v>0</v>
      </c>
      <c r="AF17" s="8">
        <f t="shared" si="0"/>
        <v>0</v>
      </c>
      <c r="AG17" s="8">
        <f t="shared" si="0"/>
        <v>0</v>
      </c>
      <c r="AH17" s="8">
        <f t="shared" si="2"/>
        <v>0</v>
      </c>
    </row>
    <row r="18" spans="1:34" x14ac:dyDescent="0.25">
      <c r="A18" s="8" t="s">
        <v>21</v>
      </c>
      <c r="B18" s="8" t="s">
        <v>34</v>
      </c>
      <c r="C18" s="8" t="s">
        <v>35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f t="shared" si="1"/>
        <v>0</v>
      </c>
      <c r="Q18" s="5"/>
      <c r="R18" s="8" t="s">
        <v>21</v>
      </c>
      <c r="S18" s="8" t="s">
        <v>34</v>
      </c>
      <c r="T18" s="8" t="s">
        <v>35</v>
      </c>
      <c r="U18" s="10">
        <v>0</v>
      </c>
      <c r="V18" s="8">
        <f t="shared" si="0"/>
        <v>0</v>
      </c>
      <c r="W18" s="8">
        <f t="shared" si="0"/>
        <v>0</v>
      </c>
      <c r="X18" s="8">
        <f t="shared" si="0"/>
        <v>0</v>
      </c>
      <c r="Y18" s="8">
        <f t="shared" si="0"/>
        <v>0</v>
      </c>
      <c r="Z18" s="8">
        <f t="shared" si="0"/>
        <v>0</v>
      </c>
      <c r="AA18" s="8">
        <f t="shared" si="0"/>
        <v>0</v>
      </c>
      <c r="AB18" s="8">
        <f t="shared" si="0"/>
        <v>0</v>
      </c>
      <c r="AC18" s="8">
        <f t="shared" si="0"/>
        <v>0</v>
      </c>
      <c r="AD18" s="8">
        <f t="shared" si="0"/>
        <v>0</v>
      </c>
      <c r="AE18" s="8">
        <f t="shared" si="0"/>
        <v>0</v>
      </c>
      <c r="AF18" s="8">
        <f t="shared" si="0"/>
        <v>0</v>
      </c>
      <c r="AG18" s="8">
        <f t="shared" si="0"/>
        <v>0</v>
      </c>
      <c r="AH18" s="8">
        <f t="shared" si="2"/>
        <v>0</v>
      </c>
    </row>
    <row r="19" spans="1:34" x14ac:dyDescent="0.25">
      <c r="A19" s="8" t="s">
        <v>21</v>
      </c>
      <c r="B19" s="8" t="s">
        <v>36</v>
      </c>
      <c r="C19" s="8" t="s">
        <v>37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f t="shared" si="1"/>
        <v>0</v>
      </c>
      <c r="Q19" s="5"/>
      <c r="R19" s="8" t="s">
        <v>21</v>
      </c>
      <c r="S19" s="8" t="s">
        <v>36</v>
      </c>
      <c r="T19" s="8" t="s">
        <v>37</v>
      </c>
      <c r="U19" s="10">
        <v>0</v>
      </c>
      <c r="V19" s="8">
        <f t="shared" si="0"/>
        <v>0</v>
      </c>
      <c r="W19" s="8">
        <f t="shared" si="0"/>
        <v>0</v>
      </c>
      <c r="X19" s="8">
        <f t="shared" si="0"/>
        <v>0</v>
      </c>
      <c r="Y19" s="8">
        <f t="shared" si="0"/>
        <v>0</v>
      </c>
      <c r="Z19" s="8">
        <f t="shared" si="0"/>
        <v>0</v>
      </c>
      <c r="AA19" s="8">
        <f t="shared" si="0"/>
        <v>0</v>
      </c>
      <c r="AB19" s="8">
        <f t="shared" si="0"/>
        <v>0</v>
      </c>
      <c r="AC19" s="8">
        <f t="shared" si="0"/>
        <v>0</v>
      </c>
      <c r="AD19" s="8">
        <f t="shared" si="0"/>
        <v>0</v>
      </c>
      <c r="AE19" s="8">
        <f t="shared" si="0"/>
        <v>0</v>
      </c>
      <c r="AF19" s="8">
        <f t="shared" si="0"/>
        <v>0</v>
      </c>
      <c r="AG19" s="8">
        <f t="shared" si="0"/>
        <v>0</v>
      </c>
      <c r="AH19" s="8">
        <f t="shared" si="2"/>
        <v>0</v>
      </c>
    </row>
    <row r="20" spans="1:34" x14ac:dyDescent="0.25">
      <c r="A20" s="8" t="s">
        <v>21</v>
      </c>
      <c r="B20" s="8" t="s">
        <v>38</v>
      </c>
      <c r="C20" s="8" t="s">
        <v>39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f t="shared" si="1"/>
        <v>0</v>
      </c>
      <c r="Q20" s="5"/>
      <c r="R20" s="8" t="s">
        <v>21</v>
      </c>
      <c r="S20" s="8" t="s">
        <v>38</v>
      </c>
      <c r="T20" s="8" t="s">
        <v>39</v>
      </c>
      <c r="U20" s="10">
        <v>0.75845113706207745</v>
      </c>
      <c r="V20" s="8">
        <f t="shared" si="0"/>
        <v>0</v>
      </c>
      <c r="W20" s="8">
        <f t="shared" si="0"/>
        <v>0</v>
      </c>
      <c r="X20" s="8">
        <f t="shared" si="0"/>
        <v>0</v>
      </c>
      <c r="Y20" s="8">
        <f t="shared" si="0"/>
        <v>0</v>
      </c>
      <c r="Z20" s="8">
        <f t="shared" si="0"/>
        <v>0</v>
      </c>
      <c r="AA20" s="8">
        <f t="shared" si="0"/>
        <v>0</v>
      </c>
      <c r="AB20" s="8">
        <f t="shared" si="0"/>
        <v>0</v>
      </c>
      <c r="AC20" s="8">
        <f t="shared" si="0"/>
        <v>0</v>
      </c>
      <c r="AD20" s="8">
        <f t="shared" si="0"/>
        <v>0</v>
      </c>
      <c r="AE20" s="8">
        <f t="shared" si="0"/>
        <v>0</v>
      </c>
      <c r="AF20" s="8">
        <f t="shared" si="0"/>
        <v>0</v>
      </c>
      <c r="AG20" s="8">
        <f t="shared" si="0"/>
        <v>0</v>
      </c>
      <c r="AH20" s="8">
        <f t="shared" si="2"/>
        <v>0</v>
      </c>
    </row>
    <row r="21" spans="1:34" x14ac:dyDescent="0.25">
      <c r="A21" s="8" t="s">
        <v>21</v>
      </c>
      <c r="B21" s="8" t="s">
        <v>40</v>
      </c>
      <c r="C21" s="8" t="s">
        <v>41</v>
      </c>
      <c r="D21" s="8">
        <v>0</v>
      </c>
      <c r="E21" s="8">
        <v>120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f t="shared" si="1"/>
        <v>120</v>
      </c>
      <c r="Q21" s="5"/>
      <c r="R21" s="8" t="s">
        <v>21</v>
      </c>
      <c r="S21" s="8" t="s">
        <v>40</v>
      </c>
      <c r="T21" s="8" t="s">
        <v>41</v>
      </c>
      <c r="U21" s="10">
        <v>0</v>
      </c>
      <c r="V21" s="8">
        <f t="shared" si="0"/>
        <v>0</v>
      </c>
      <c r="W21" s="8">
        <f t="shared" si="0"/>
        <v>0</v>
      </c>
      <c r="X21" s="8">
        <f t="shared" si="0"/>
        <v>0</v>
      </c>
      <c r="Y21" s="8">
        <f t="shared" si="0"/>
        <v>0</v>
      </c>
      <c r="Z21" s="8">
        <f t="shared" si="0"/>
        <v>0</v>
      </c>
      <c r="AA21" s="8">
        <f t="shared" si="0"/>
        <v>0</v>
      </c>
      <c r="AB21" s="8">
        <f t="shared" si="0"/>
        <v>0</v>
      </c>
      <c r="AC21" s="8">
        <f t="shared" si="0"/>
        <v>0</v>
      </c>
      <c r="AD21" s="8">
        <f t="shared" si="0"/>
        <v>0</v>
      </c>
      <c r="AE21" s="8">
        <f t="shared" si="0"/>
        <v>0</v>
      </c>
      <c r="AF21" s="8">
        <f t="shared" si="0"/>
        <v>0</v>
      </c>
      <c r="AG21" s="8">
        <f t="shared" si="0"/>
        <v>0</v>
      </c>
      <c r="AH21" s="8">
        <f t="shared" si="2"/>
        <v>0</v>
      </c>
    </row>
    <row r="22" spans="1:34" x14ac:dyDescent="0.25">
      <c r="A22" s="8" t="s">
        <v>21</v>
      </c>
      <c r="B22" s="8" t="s">
        <v>42</v>
      </c>
      <c r="C22" s="8" t="s">
        <v>43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f t="shared" si="1"/>
        <v>0</v>
      </c>
      <c r="Q22" s="5"/>
      <c r="R22" s="8" t="s">
        <v>21</v>
      </c>
      <c r="S22" s="8" t="s">
        <v>42</v>
      </c>
      <c r="T22" s="8" t="s">
        <v>43</v>
      </c>
      <c r="U22" s="10">
        <v>0</v>
      </c>
      <c r="V22" s="8">
        <f t="shared" si="0"/>
        <v>0</v>
      </c>
      <c r="W22" s="8">
        <f t="shared" si="0"/>
        <v>0</v>
      </c>
      <c r="X22" s="8">
        <f t="shared" si="0"/>
        <v>0</v>
      </c>
      <c r="Y22" s="8">
        <f t="shared" si="0"/>
        <v>0</v>
      </c>
      <c r="Z22" s="8">
        <f t="shared" si="0"/>
        <v>0</v>
      </c>
      <c r="AA22" s="8">
        <f t="shared" si="0"/>
        <v>0</v>
      </c>
      <c r="AB22" s="8">
        <f t="shared" si="0"/>
        <v>0</v>
      </c>
      <c r="AC22" s="8">
        <f t="shared" si="0"/>
        <v>0</v>
      </c>
      <c r="AD22" s="8">
        <f t="shared" si="0"/>
        <v>0</v>
      </c>
      <c r="AE22" s="8">
        <f t="shared" si="0"/>
        <v>0</v>
      </c>
      <c r="AF22" s="8">
        <f t="shared" si="0"/>
        <v>0</v>
      </c>
      <c r="AG22" s="8">
        <f t="shared" si="0"/>
        <v>0</v>
      </c>
      <c r="AH22" s="8">
        <f t="shared" si="2"/>
        <v>0</v>
      </c>
    </row>
    <row r="23" spans="1:34" x14ac:dyDescent="0.25">
      <c r="A23" s="8" t="s">
        <v>21</v>
      </c>
      <c r="B23" s="8" t="s">
        <v>44</v>
      </c>
      <c r="C23" s="8" t="s">
        <v>45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f t="shared" si="1"/>
        <v>0</v>
      </c>
      <c r="Q23" s="5"/>
      <c r="R23" s="8" t="s">
        <v>21</v>
      </c>
      <c r="S23" s="8" t="s">
        <v>44</v>
      </c>
      <c r="T23" s="8" t="s">
        <v>45</v>
      </c>
      <c r="U23" s="10">
        <v>1</v>
      </c>
      <c r="V23" s="8">
        <f t="shared" si="0"/>
        <v>0</v>
      </c>
      <c r="W23" s="8">
        <f t="shared" si="0"/>
        <v>0</v>
      </c>
      <c r="X23" s="8">
        <f t="shared" si="0"/>
        <v>0</v>
      </c>
      <c r="Y23" s="8">
        <f t="shared" si="0"/>
        <v>0</v>
      </c>
      <c r="Z23" s="8">
        <f t="shared" si="0"/>
        <v>0</v>
      </c>
      <c r="AA23" s="8">
        <f t="shared" si="0"/>
        <v>0</v>
      </c>
      <c r="AB23" s="8">
        <f t="shared" si="0"/>
        <v>0</v>
      </c>
      <c r="AC23" s="8">
        <f t="shared" si="0"/>
        <v>0</v>
      </c>
      <c r="AD23" s="8">
        <f t="shared" si="0"/>
        <v>0</v>
      </c>
      <c r="AE23" s="8">
        <f t="shared" si="0"/>
        <v>0</v>
      </c>
      <c r="AF23" s="8">
        <f t="shared" si="0"/>
        <v>0</v>
      </c>
      <c r="AG23" s="8">
        <f t="shared" si="0"/>
        <v>0</v>
      </c>
      <c r="AH23" s="8">
        <f t="shared" si="2"/>
        <v>0</v>
      </c>
    </row>
    <row r="24" spans="1:34" x14ac:dyDescent="0.25">
      <c r="A24" s="8" t="s">
        <v>21</v>
      </c>
      <c r="B24" s="8" t="s">
        <v>46</v>
      </c>
      <c r="C24" s="8" t="s">
        <v>47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f t="shared" si="1"/>
        <v>0</v>
      </c>
      <c r="Q24" s="5"/>
      <c r="R24" s="8" t="s">
        <v>21</v>
      </c>
      <c r="S24" s="8" t="s">
        <v>46</v>
      </c>
      <c r="T24" s="8" t="s">
        <v>47</v>
      </c>
      <c r="U24" s="10">
        <v>1</v>
      </c>
      <c r="V24" s="8">
        <f t="shared" si="0"/>
        <v>0</v>
      </c>
      <c r="W24" s="8">
        <f t="shared" si="0"/>
        <v>0</v>
      </c>
      <c r="X24" s="8">
        <f t="shared" si="0"/>
        <v>0</v>
      </c>
      <c r="Y24" s="8">
        <f t="shared" si="0"/>
        <v>0</v>
      </c>
      <c r="Z24" s="8">
        <f t="shared" si="0"/>
        <v>0</v>
      </c>
      <c r="AA24" s="8">
        <f t="shared" si="0"/>
        <v>0</v>
      </c>
      <c r="AB24" s="8">
        <f t="shared" si="0"/>
        <v>0</v>
      </c>
      <c r="AC24" s="8">
        <f t="shared" si="0"/>
        <v>0</v>
      </c>
      <c r="AD24" s="8">
        <f t="shared" si="0"/>
        <v>0</v>
      </c>
      <c r="AE24" s="8">
        <f t="shared" si="0"/>
        <v>0</v>
      </c>
      <c r="AF24" s="8">
        <f t="shared" si="0"/>
        <v>0</v>
      </c>
      <c r="AG24" s="8">
        <f t="shared" si="0"/>
        <v>0</v>
      </c>
      <c r="AH24" s="8">
        <f t="shared" si="2"/>
        <v>0</v>
      </c>
    </row>
    <row r="25" spans="1:34" x14ac:dyDescent="0.25">
      <c r="A25" s="8" t="s">
        <v>21</v>
      </c>
      <c r="B25" s="8" t="s">
        <v>48</v>
      </c>
      <c r="C25" s="8" t="s">
        <v>49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f t="shared" si="1"/>
        <v>0</v>
      </c>
      <c r="Q25" s="5"/>
      <c r="R25" s="8" t="s">
        <v>21</v>
      </c>
      <c r="S25" s="8" t="s">
        <v>48</v>
      </c>
      <c r="T25" s="8" t="s">
        <v>49</v>
      </c>
      <c r="U25" s="10">
        <v>1</v>
      </c>
      <c r="V25" s="8">
        <f t="shared" si="0"/>
        <v>0</v>
      </c>
      <c r="W25" s="8">
        <f t="shared" si="0"/>
        <v>0</v>
      </c>
      <c r="X25" s="8">
        <f t="shared" si="0"/>
        <v>0</v>
      </c>
      <c r="Y25" s="8">
        <f t="shared" ref="Y25:AG53" si="3">ROUND(IFERROR(G25/$U25,0),0)</f>
        <v>0</v>
      </c>
      <c r="Z25" s="8">
        <f t="shared" si="3"/>
        <v>0</v>
      </c>
      <c r="AA25" s="8">
        <f t="shared" si="3"/>
        <v>0</v>
      </c>
      <c r="AB25" s="8">
        <f t="shared" si="3"/>
        <v>0</v>
      </c>
      <c r="AC25" s="8">
        <f t="shared" si="3"/>
        <v>0</v>
      </c>
      <c r="AD25" s="8">
        <f t="shared" si="3"/>
        <v>0</v>
      </c>
      <c r="AE25" s="8">
        <f t="shared" si="3"/>
        <v>0</v>
      </c>
      <c r="AF25" s="8">
        <f t="shared" si="3"/>
        <v>0</v>
      </c>
      <c r="AG25" s="8">
        <f t="shared" si="3"/>
        <v>0</v>
      </c>
      <c r="AH25" s="8">
        <f t="shared" si="2"/>
        <v>0</v>
      </c>
    </row>
    <row r="26" spans="1:34" x14ac:dyDescent="0.25">
      <c r="A26" s="8" t="s">
        <v>21</v>
      </c>
      <c r="B26" s="8" t="s">
        <v>50</v>
      </c>
      <c r="C26" s="8" t="s">
        <v>51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f t="shared" si="1"/>
        <v>0</v>
      </c>
      <c r="Q26" s="5"/>
      <c r="R26" s="8" t="s">
        <v>21</v>
      </c>
      <c r="S26" s="8" t="s">
        <v>50</v>
      </c>
      <c r="T26" s="8" t="s">
        <v>51</v>
      </c>
      <c r="U26" s="10">
        <v>1</v>
      </c>
      <c r="V26" s="8">
        <f t="shared" ref="V26:X53" si="4">ROUND(IFERROR(D26/$U26,0),0)</f>
        <v>0</v>
      </c>
      <c r="W26" s="8">
        <f t="shared" si="4"/>
        <v>0</v>
      </c>
      <c r="X26" s="8">
        <f t="shared" si="4"/>
        <v>0</v>
      </c>
      <c r="Y26" s="8">
        <f t="shared" si="3"/>
        <v>0</v>
      </c>
      <c r="Z26" s="8">
        <f t="shared" si="3"/>
        <v>0</v>
      </c>
      <c r="AA26" s="8">
        <f t="shared" si="3"/>
        <v>0</v>
      </c>
      <c r="AB26" s="8">
        <f t="shared" si="3"/>
        <v>0</v>
      </c>
      <c r="AC26" s="8">
        <f t="shared" si="3"/>
        <v>0</v>
      </c>
      <c r="AD26" s="8">
        <f t="shared" si="3"/>
        <v>0</v>
      </c>
      <c r="AE26" s="8">
        <f t="shared" si="3"/>
        <v>0</v>
      </c>
      <c r="AF26" s="8">
        <f t="shared" si="3"/>
        <v>0</v>
      </c>
      <c r="AG26" s="8">
        <f t="shared" si="3"/>
        <v>0</v>
      </c>
      <c r="AH26" s="8">
        <f t="shared" si="2"/>
        <v>0</v>
      </c>
    </row>
    <row r="27" spans="1:34" x14ac:dyDescent="0.25">
      <c r="A27" s="8" t="s">
        <v>21</v>
      </c>
      <c r="B27" s="8" t="s">
        <v>52</v>
      </c>
      <c r="C27" s="8" t="s">
        <v>53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f t="shared" si="1"/>
        <v>0</v>
      </c>
      <c r="Q27" s="5"/>
      <c r="R27" s="8" t="s">
        <v>21</v>
      </c>
      <c r="S27" s="8" t="s">
        <v>52</v>
      </c>
      <c r="T27" s="8" t="s">
        <v>53</v>
      </c>
      <c r="U27" s="10">
        <v>1</v>
      </c>
      <c r="V27" s="8">
        <f t="shared" si="4"/>
        <v>0</v>
      </c>
      <c r="W27" s="8">
        <f t="shared" si="4"/>
        <v>0</v>
      </c>
      <c r="X27" s="8">
        <f t="shared" si="4"/>
        <v>0</v>
      </c>
      <c r="Y27" s="8">
        <f t="shared" si="3"/>
        <v>0</v>
      </c>
      <c r="Z27" s="8">
        <f t="shared" si="3"/>
        <v>0</v>
      </c>
      <c r="AA27" s="8">
        <f t="shared" si="3"/>
        <v>0</v>
      </c>
      <c r="AB27" s="8">
        <f t="shared" si="3"/>
        <v>0</v>
      </c>
      <c r="AC27" s="8">
        <f t="shared" si="3"/>
        <v>0</v>
      </c>
      <c r="AD27" s="8">
        <f t="shared" si="3"/>
        <v>0</v>
      </c>
      <c r="AE27" s="8">
        <f t="shared" si="3"/>
        <v>0</v>
      </c>
      <c r="AF27" s="8">
        <f t="shared" si="3"/>
        <v>0</v>
      </c>
      <c r="AG27" s="8">
        <f t="shared" si="3"/>
        <v>0</v>
      </c>
      <c r="AH27" s="8">
        <f t="shared" si="2"/>
        <v>0</v>
      </c>
    </row>
    <row r="28" spans="1:34" x14ac:dyDescent="0.25">
      <c r="A28" s="8" t="s">
        <v>54</v>
      </c>
      <c r="B28" s="8" t="s">
        <v>55</v>
      </c>
      <c r="C28" s="8" t="s">
        <v>56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f t="shared" si="1"/>
        <v>0</v>
      </c>
      <c r="Q28" s="5"/>
      <c r="R28" s="8" t="s">
        <v>54</v>
      </c>
      <c r="S28" s="8" t="s">
        <v>55</v>
      </c>
      <c r="T28" s="8" t="s">
        <v>56</v>
      </c>
      <c r="U28" s="10">
        <v>1</v>
      </c>
      <c r="V28" s="8">
        <f t="shared" si="4"/>
        <v>0</v>
      </c>
      <c r="W28" s="8">
        <f t="shared" si="4"/>
        <v>0</v>
      </c>
      <c r="X28" s="8">
        <f t="shared" si="4"/>
        <v>0</v>
      </c>
      <c r="Y28" s="8">
        <f t="shared" si="3"/>
        <v>0</v>
      </c>
      <c r="Z28" s="8">
        <f t="shared" si="3"/>
        <v>0</v>
      </c>
      <c r="AA28" s="8">
        <f t="shared" si="3"/>
        <v>0</v>
      </c>
      <c r="AB28" s="8">
        <f t="shared" si="3"/>
        <v>0</v>
      </c>
      <c r="AC28" s="8">
        <f t="shared" si="3"/>
        <v>0</v>
      </c>
      <c r="AD28" s="8">
        <f t="shared" si="3"/>
        <v>0</v>
      </c>
      <c r="AE28" s="8">
        <f t="shared" si="3"/>
        <v>0</v>
      </c>
      <c r="AF28" s="8">
        <f t="shared" si="3"/>
        <v>0</v>
      </c>
      <c r="AG28" s="8">
        <f t="shared" si="3"/>
        <v>0</v>
      </c>
      <c r="AH28" s="8">
        <f t="shared" si="2"/>
        <v>0</v>
      </c>
    </row>
    <row r="29" spans="1:34" x14ac:dyDescent="0.25">
      <c r="A29" s="8" t="s">
        <v>54</v>
      </c>
      <c r="B29" s="8" t="s">
        <v>57</v>
      </c>
      <c r="C29" s="8" t="s">
        <v>58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f t="shared" si="1"/>
        <v>0</v>
      </c>
      <c r="Q29" s="5"/>
      <c r="R29" s="8" t="s">
        <v>54</v>
      </c>
      <c r="S29" s="8" t="s">
        <v>57</v>
      </c>
      <c r="T29" s="8" t="s">
        <v>58</v>
      </c>
      <c r="U29" s="10">
        <v>0.82233624015239259</v>
      </c>
      <c r="V29" s="8">
        <f t="shared" si="4"/>
        <v>0</v>
      </c>
      <c r="W29" s="8">
        <f t="shared" si="4"/>
        <v>0</v>
      </c>
      <c r="X29" s="8">
        <f t="shared" si="4"/>
        <v>0</v>
      </c>
      <c r="Y29" s="8">
        <f t="shared" si="3"/>
        <v>0</v>
      </c>
      <c r="Z29" s="8">
        <f t="shared" si="3"/>
        <v>0</v>
      </c>
      <c r="AA29" s="8">
        <f t="shared" si="3"/>
        <v>0</v>
      </c>
      <c r="AB29" s="8">
        <f t="shared" si="3"/>
        <v>0</v>
      </c>
      <c r="AC29" s="8">
        <f t="shared" si="3"/>
        <v>0</v>
      </c>
      <c r="AD29" s="8">
        <f t="shared" si="3"/>
        <v>0</v>
      </c>
      <c r="AE29" s="8">
        <f t="shared" si="3"/>
        <v>0</v>
      </c>
      <c r="AF29" s="8">
        <f t="shared" si="3"/>
        <v>0</v>
      </c>
      <c r="AG29" s="8">
        <f t="shared" si="3"/>
        <v>0</v>
      </c>
      <c r="AH29" s="8">
        <f t="shared" si="2"/>
        <v>0</v>
      </c>
    </row>
    <row r="30" spans="1:34" x14ac:dyDescent="0.25">
      <c r="A30" s="8" t="s">
        <v>59</v>
      </c>
      <c r="B30" s="8" t="s">
        <v>60</v>
      </c>
      <c r="C30" s="9" t="s">
        <v>61</v>
      </c>
      <c r="D30" s="8">
        <v>1950</v>
      </c>
      <c r="E30" s="8">
        <v>3050</v>
      </c>
      <c r="F30" s="8">
        <v>640</v>
      </c>
      <c r="G30" s="8">
        <v>50</v>
      </c>
      <c r="H30" s="8">
        <v>1020</v>
      </c>
      <c r="I30" s="8">
        <v>300</v>
      </c>
      <c r="J30" s="8">
        <v>300</v>
      </c>
      <c r="K30" s="8">
        <v>1150</v>
      </c>
      <c r="L30" s="8">
        <v>60</v>
      </c>
      <c r="M30" s="8">
        <v>0</v>
      </c>
      <c r="N30" s="8">
        <v>0</v>
      </c>
      <c r="O30" s="8">
        <v>0</v>
      </c>
      <c r="P30" s="8">
        <f t="shared" si="1"/>
        <v>8520</v>
      </c>
      <c r="Q30" s="5"/>
      <c r="R30" s="8" t="s">
        <v>59</v>
      </c>
      <c r="S30" s="8" t="s">
        <v>60</v>
      </c>
      <c r="T30" s="9" t="s">
        <v>61</v>
      </c>
      <c r="U30" s="10">
        <v>0.99609774226516767</v>
      </c>
      <c r="V30" s="8">
        <f t="shared" si="4"/>
        <v>1958</v>
      </c>
      <c r="W30" s="8">
        <f t="shared" si="4"/>
        <v>3062</v>
      </c>
      <c r="X30" s="8">
        <f t="shared" si="4"/>
        <v>643</v>
      </c>
      <c r="Y30" s="8">
        <f t="shared" si="3"/>
        <v>50</v>
      </c>
      <c r="Z30" s="8">
        <f t="shared" si="3"/>
        <v>1024</v>
      </c>
      <c r="AA30" s="8">
        <f t="shared" si="3"/>
        <v>301</v>
      </c>
      <c r="AB30" s="8">
        <f t="shared" si="3"/>
        <v>301</v>
      </c>
      <c r="AC30" s="8">
        <f t="shared" si="3"/>
        <v>1155</v>
      </c>
      <c r="AD30" s="8">
        <f t="shared" si="3"/>
        <v>60</v>
      </c>
      <c r="AE30" s="8">
        <f t="shared" si="3"/>
        <v>0</v>
      </c>
      <c r="AF30" s="8">
        <f t="shared" si="3"/>
        <v>0</v>
      </c>
      <c r="AG30" s="8">
        <f t="shared" si="3"/>
        <v>0</v>
      </c>
      <c r="AH30" s="8">
        <f t="shared" si="2"/>
        <v>8554</v>
      </c>
    </row>
    <row r="31" spans="1:34" x14ac:dyDescent="0.25">
      <c r="A31" s="8" t="s">
        <v>59</v>
      </c>
      <c r="B31" s="8" t="s">
        <v>62</v>
      </c>
      <c r="C31" s="9" t="s">
        <v>63</v>
      </c>
      <c r="D31" s="8">
        <v>2000</v>
      </c>
      <c r="E31" s="8">
        <v>4050</v>
      </c>
      <c r="F31" s="8">
        <v>760</v>
      </c>
      <c r="G31" s="8">
        <v>200</v>
      </c>
      <c r="H31" s="8">
        <v>1170</v>
      </c>
      <c r="I31" s="8">
        <v>1300</v>
      </c>
      <c r="J31" s="8">
        <v>950</v>
      </c>
      <c r="K31" s="8">
        <v>1550</v>
      </c>
      <c r="L31" s="8">
        <v>160</v>
      </c>
      <c r="M31" s="8">
        <v>0</v>
      </c>
      <c r="N31" s="8">
        <v>0</v>
      </c>
      <c r="O31" s="8">
        <v>0</v>
      </c>
      <c r="P31" s="8">
        <f t="shared" si="1"/>
        <v>12140</v>
      </c>
      <c r="Q31" s="5"/>
      <c r="R31" s="8" t="s">
        <v>59</v>
      </c>
      <c r="S31" s="8" t="s">
        <v>62</v>
      </c>
      <c r="T31" s="9" t="s">
        <v>63</v>
      </c>
      <c r="U31" s="10">
        <v>0.97143772014089014</v>
      </c>
      <c r="V31" s="8">
        <f t="shared" si="4"/>
        <v>2059</v>
      </c>
      <c r="W31" s="8">
        <f t="shared" si="4"/>
        <v>4169</v>
      </c>
      <c r="X31" s="8">
        <f t="shared" si="4"/>
        <v>782</v>
      </c>
      <c r="Y31" s="8">
        <f t="shared" si="3"/>
        <v>206</v>
      </c>
      <c r="Z31" s="8">
        <f t="shared" si="3"/>
        <v>1204</v>
      </c>
      <c r="AA31" s="8">
        <f t="shared" si="3"/>
        <v>1338</v>
      </c>
      <c r="AB31" s="8">
        <f t="shared" si="3"/>
        <v>978</v>
      </c>
      <c r="AC31" s="8">
        <f t="shared" si="3"/>
        <v>1596</v>
      </c>
      <c r="AD31" s="8">
        <f t="shared" si="3"/>
        <v>165</v>
      </c>
      <c r="AE31" s="8">
        <f t="shared" si="3"/>
        <v>0</v>
      </c>
      <c r="AF31" s="8">
        <f t="shared" si="3"/>
        <v>0</v>
      </c>
      <c r="AG31" s="8">
        <f t="shared" si="3"/>
        <v>0</v>
      </c>
      <c r="AH31" s="8">
        <f t="shared" si="2"/>
        <v>12497</v>
      </c>
    </row>
    <row r="32" spans="1:34" x14ac:dyDescent="0.25">
      <c r="A32" s="8" t="s">
        <v>59</v>
      </c>
      <c r="B32" s="8" t="s">
        <v>64</v>
      </c>
      <c r="C32" s="9" t="s">
        <v>65</v>
      </c>
      <c r="D32" s="8">
        <v>2240</v>
      </c>
      <c r="E32" s="8">
        <v>3550</v>
      </c>
      <c r="F32" s="8">
        <v>760</v>
      </c>
      <c r="G32" s="8">
        <v>200</v>
      </c>
      <c r="H32" s="8">
        <v>520</v>
      </c>
      <c r="I32" s="8">
        <v>1200</v>
      </c>
      <c r="J32" s="8">
        <v>750</v>
      </c>
      <c r="K32" s="8">
        <v>1450</v>
      </c>
      <c r="L32" s="8">
        <v>110</v>
      </c>
      <c r="M32" s="8">
        <v>0</v>
      </c>
      <c r="N32" s="8">
        <v>0</v>
      </c>
      <c r="O32" s="8">
        <v>0</v>
      </c>
      <c r="P32" s="8">
        <f t="shared" si="1"/>
        <v>10780</v>
      </c>
      <c r="Q32" s="5"/>
      <c r="R32" s="8" t="s">
        <v>59</v>
      </c>
      <c r="S32" s="8" t="s">
        <v>64</v>
      </c>
      <c r="T32" s="9" t="s">
        <v>65</v>
      </c>
      <c r="U32" s="10">
        <v>0.9820767902655595</v>
      </c>
      <c r="V32" s="8">
        <f t="shared" si="4"/>
        <v>2281</v>
      </c>
      <c r="W32" s="8">
        <f t="shared" si="4"/>
        <v>3615</v>
      </c>
      <c r="X32" s="8">
        <f t="shared" si="4"/>
        <v>774</v>
      </c>
      <c r="Y32" s="8">
        <f t="shared" si="3"/>
        <v>204</v>
      </c>
      <c r="Z32" s="8">
        <f t="shared" si="3"/>
        <v>529</v>
      </c>
      <c r="AA32" s="8">
        <f t="shared" si="3"/>
        <v>1222</v>
      </c>
      <c r="AB32" s="8">
        <f t="shared" si="3"/>
        <v>764</v>
      </c>
      <c r="AC32" s="8">
        <f t="shared" si="3"/>
        <v>1476</v>
      </c>
      <c r="AD32" s="8">
        <f t="shared" si="3"/>
        <v>112</v>
      </c>
      <c r="AE32" s="8">
        <f t="shared" si="3"/>
        <v>0</v>
      </c>
      <c r="AF32" s="8">
        <f t="shared" si="3"/>
        <v>0</v>
      </c>
      <c r="AG32" s="8">
        <f t="shared" si="3"/>
        <v>0</v>
      </c>
      <c r="AH32" s="8">
        <f t="shared" si="2"/>
        <v>10977</v>
      </c>
    </row>
    <row r="33" spans="1:34" x14ac:dyDescent="0.25">
      <c r="A33" s="8" t="s">
        <v>59</v>
      </c>
      <c r="B33" s="8" t="s">
        <v>66</v>
      </c>
      <c r="C33" s="9" t="s">
        <v>67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f t="shared" si="1"/>
        <v>0</v>
      </c>
      <c r="Q33" s="5"/>
      <c r="R33" s="8" t="s">
        <v>59</v>
      </c>
      <c r="S33" s="8" t="s">
        <v>66</v>
      </c>
      <c r="T33" s="9" t="s">
        <v>67</v>
      </c>
      <c r="U33" s="10">
        <v>1</v>
      </c>
      <c r="V33" s="8">
        <f t="shared" si="4"/>
        <v>0</v>
      </c>
      <c r="W33" s="8">
        <f t="shared" si="4"/>
        <v>0</v>
      </c>
      <c r="X33" s="8">
        <f t="shared" si="4"/>
        <v>0</v>
      </c>
      <c r="Y33" s="8">
        <f t="shared" si="3"/>
        <v>0</v>
      </c>
      <c r="Z33" s="8">
        <f t="shared" si="3"/>
        <v>0</v>
      </c>
      <c r="AA33" s="8">
        <f t="shared" si="3"/>
        <v>0</v>
      </c>
      <c r="AB33" s="8">
        <f t="shared" si="3"/>
        <v>0</v>
      </c>
      <c r="AC33" s="8">
        <f t="shared" si="3"/>
        <v>0</v>
      </c>
      <c r="AD33" s="8">
        <f t="shared" si="3"/>
        <v>0</v>
      </c>
      <c r="AE33" s="8">
        <f t="shared" si="3"/>
        <v>0</v>
      </c>
      <c r="AF33" s="8">
        <f t="shared" si="3"/>
        <v>0</v>
      </c>
      <c r="AG33" s="8">
        <f t="shared" si="3"/>
        <v>0</v>
      </c>
      <c r="AH33" s="8">
        <f t="shared" si="2"/>
        <v>0</v>
      </c>
    </row>
    <row r="34" spans="1:34" x14ac:dyDescent="0.25">
      <c r="A34" s="8" t="s">
        <v>59</v>
      </c>
      <c r="B34" s="8" t="s">
        <v>68</v>
      </c>
      <c r="C34" s="8" t="s">
        <v>69</v>
      </c>
      <c r="D34" s="8">
        <v>800</v>
      </c>
      <c r="E34" s="8">
        <v>150</v>
      </c>
      <c r="F34" s="8">
        <v>440</v>
      </c>
      <c r="G34" s="8">
        <v>880</v>
      </c>
      <c r="H34" s="8">
        <v>0</v>
      </c>
      <c r="I34" s="8">
        <v>0</v>
      </c>
      <c r="J34" s="8">
        <v>0</v>
      </c>
      <c r="K34" s="8">
        <v>400</v>
      </c>
      <c r="L34" s="8">
        <v>0</v>
      </c>
      <c r="M34" s="8">
        <v>0</v>
      </c>
      <c r="N34" s="8">
        <v>0</v>
      </c>
      <c r="O34" s="8">
        <v>0</v>
      </c>
      <c r="P34" s="8">
        <f t="shared" si="1"/>
        <v>2670</v>
      </c>
      <c r="Q34" s="5"/>
      <c r="R34" s="8" t="s">
        <v>59</v>
      </c>
      <c r="S34" s="8" t="s">
        <v>68</v>
      </c>
      <c r="T34" s="8" t="s">
        <v>69</v>
      </c>
      <c r="U34" s="10">
        <v>0.96517233068209207</v>
      </c>
      <c r="V34" s="8">
        <f t="shared" si="4"/>
        <v>829</v>
      </c>
      <c r="W34" s="8">
        <f t="shared" si="4"/>
        <v>155</v>
      </c>
      <c r="X34" s="8">
        <f t="shared" si="4"/>
        <v>456</v>
      </c>
      <c r="Y34" s="8">
        <f t="shared" si="3"/>
        <v>912</v>
      </c>
      <c r="Z34" s="8">
        <f t="shared" si="3"/>
        <v>0</v>
      </c>
      <c r="AA34" s="8">
        <f t="shared" si="3"/>
        <v>0</v>
      </c>
      <c r="AB34" s="8">
        <f t="shared" si="3"/>
        <v>0</v>
      </c>
      <c r="AC34" s="8">
        <f t="shared" si="3"/>
        <v>414</v>
      </c>
      <c r="AD34" s="8">
        <f t="shared" si="3"/>
        <v>0</v>
      </c>
      <c r="AE34" s="8">
        <f t="shared" si="3"/>
        <v>0</v>
      </c>
      <c r="AF34" s="8">
        <f t="shared" si="3"/>
        <v>0</v>
      </c>
      <c r="AG34" s="8">
        <f t="shared" si="3"/>
        <v>0</v>
      </c>
      <c r="AH34" s="8">
        <f t="shared" si="2"/>
        <v>2766</v>
      </c>
    </row>
    <row r="35" spans="1:34" x14ac:dyDescent="0.25">
      <c r="A35" s="8" t="s">
        <v>59</v>
      </c>
      <c r="B35" s="8" t="s">
        <v>70</v>
      </c>
      <c r="C35" s="9" t="s">
        <v>71</v>
      </c>
      <c r="D35" s="8">
        <v>1400</v>
      </c>
      <c r="E35" s="8">
        <v>2850</v>
      </c>
      <c r="F35" s="8">
        <v>320</v>
      </c>
      <c r="G35" s="8">
        <v>150</v>
      </c>
      <c r="H35" s="8">
        <v>320</v>
      </c>
      <c r="I35" s="8">
        <v>0</v>
      </c>
      <c r="J35" s="8">
        <v>100</v>
      </c>
      <c r="K35" s="8">
        <v>500</v>
      </c>
      <c r="L35" s="8">
        <v>0</v>
      </c>
      <c r="M35" s="8">
        <v>0</v>
      </c>
      <c r="N35" s="8">
        <v>0</v>
      </c>
      <c r="O35" s="8">
        <v>0</v>
      </c>
      <c r="P35" s="8">
        <f t="shared" si="1"/>
        <v>5640</v>
      </c>
      <c r="Q35" s="5"/>
      <c r="R35" s="8" t="s">
        <v>59</v>
      </c>
      <c r="S35" s="8" t="s">
        <v>70</v>
      </c>
      <c r="T35" s="9" t="s">
        <v>71</v>
      </c>
      <c r="U35" s="10">
        <v>1</v>
      </c>
      <c r="V35" s="8">
        <f t="shared" si="4"/>
        <v>1400</v>
      </c>
      <c r="W35" s="8">
        <f t="shared" si="4"/>
        <v>2850</v>
      </c>
      <c r="X35" s="8">
        <f t="shared" si="4"/>
        <v>320</v>
      </c>
      <c r="Y35" s="8">
        <f t="shared" si="3"/>
        <v>150</v>
      </c>
      <c r="Z35" s="8">
        <f t="shared" si="3"/>
        <v>320</v>
      </c>
      <c r="AA35" s="8">
        <f t="shared" si="3"/>
        <v>0</v>
      </c>
      <c r="AB35" s="8">
        <f t="shared" si="3"/>
        <v>100</v>
      </c>
      <c r="AC35" s="8">
        <f t="shared" si="3"/>
        <v>500</v>
      </c>
      <c r="AD35" s="8">
        <f t="shared" si="3"/>
        <v>0</v>
      </c>
      <c r="AE35" s="8">
        <f t="shared" si="3"/>
        <v>0</v>
      </c>
      <c r="AF35" s="8">
        <f t="shared" si="3"/>
        <v>0</v>
      </c>
      <c r="AG35" s="8">
        <f t="shared" si="3"/>
        <v>0</v>
      </c>
      <c r="AH35" s="8">
        <f t="shared" si="2"/>
        <v>5640</v>
      </c>
    </row>
    <row r="36" spans="1:34" x14ac:dyDescent="0.25">
      <c r="A36" s="8" t="s">
        <v>59</v>
      </c>
      <c r="B36" s="8" t="s">
        <v>72</v>
      </c>
      <c r="C36" s="9" t="s">
        <v>73</v>
      </c>
      <c r="D36" s="8">
        <v>1400</v>
      </c>
      <c r="E36" s="8">
        <v>2050</v>
      </c>
      <c r="F36" s="8">
        <v>440</v>
      </c>
      <c r="G36" s="8">
        <v>0</v>
      </c>
      <c r="H36" s="8">
        <v>500</v>
      </c>
      <c r="I36" s="8">
        <v>500</v>
      </c>
      <c r="J36" s="8">
        <v>450</v>
      </c>
      <c r="K36" s="8">
        <v>260</v>
      </c>
      <c r="L36" s="8">
        <v>0</v>
      </c>
      <c r="M36" s="8">
        <v>0</v>
      </c>
      <c r="N36" s="8">
        <v>0</v>
      </c>
      <c r="O36" s="8">
        <v>0</v>
      </c>
      <c r="P36" s="8">
        <f t="shared" si="1"/>
        <v>5600</v>
      </c>
      <c r="Q36" s="5"/>
      <c r="R36" s="8" t="s">
        <v>59</v>
      </c>
      <c r="S36" s="8" t="s">
        <v>72</v>
      </c>
      <c r="T36" s="9" t="s">
        <v>73</v>
      </c>
      <c r="U36" s="10">
        <v>1</v>
      </c>
      <c r="V36" s="8">
        <f t="shared" si="4"/>
        <v>1400</v>
      </c>
      <c r="W36" s="8">
        <f t="shared" si="4"/>
        <v>2050</v>
      </c>
      <c r="X36" s="8">
        <f t="shared" si="4"/>
        <v>440</v>
      </c>
      <c r="Y36" s="8">
        <f t="shared" si="3"/>
        <v>0</v>
      </c>
      <c r="Z36" s="8">
        <f t="shared" si="3"/>
        <v>500</v>
      </c>
      <c r="AA36" s="8">
        <f t="shared" si="3"/>
        <v>500</v>
      </c>
      <c r="AB36" s="8">
        <f t="shared" si="3"/>
        <v>450</v>
      </c>
      <c r="AC36" s="8">
        <f t="shared" si="3"/>
        <v>260</v>
      </c>
      <c r="AD36" s="8">
        <f t="shared" si="3"/>
        <v>0</v>
      </c>
      <c r="AE36" s="8">
        <f t="shared" si="3"/>
        <v>0</v>
      </c>
      <c r="AF36" s="8">
        <f t="shared" si="3"/>
        <v>0</v>
      </c>
      <c r="AG36" s="8">
        <f t="shared" si="3"/>
        <v>0</v>
      </c>
      <c r="AH36" s="8">
        <f t="shared" si="2"/>
        <v>5600</v>
      </c>
    </row>
    <row r="37" spans="1:34" x14ac:dyDescent="0.25">
      <c r="A37" s="8" t="s">
        <v>59</v>
      </c>
      <c r="B37" s="8" t="s">
        <v>74</v>
      </c>
      <c r="C37" s="9" t="s">
        <v>75</v>
      </c>
      <c r="D37" s="8">
        <v>2000</v>
      </c>
      <c r="E37" s="8">
        <v>4150</v>
      </c>
      <c r="F37" s="8">
        <v>0</v>
      </c>
      <c r="G37" s="8">
        <v>0</v>
      </c>
      <c r="H37" s="8">
        <v>650</v>
      </c>
      <c r="I37" s="8">
        <v>1050</v>
      </c>
      <c r="J37" s="8">
        <v>550</v>
      </c>
      <c r="K37" s="8">
        <v>1809</v>
      </c>
      <c r="L37" s="8">
        <v>100</v>
      </c>
      <c r="M37" s="8">
        <v>0</v>
      </c>
      <c r="N37" s="8">
        <v>0</v>
      </c>
      <c r="O37" s="8">
        <v>0</v>
      </c>
      <c r="P37" s="8">
        <f t="shared" si="1"/>
        <v>10309</v>
      </c>
      <c r="Q37" s="5"/>
      <c r="R37" s="8" t="s">
        <v>59</v>
      </c>
      <c r="S37" s="8" t="s">
        <v>74</v>
      </c>
      <c r="T37" s="9" t="s">
        <v>75</v>
      </c>
      <c r="U37" s="10">
        <v>0.98252679441377067</v>
      </c>
      <c r="V37" s="8">
        <f t="shared" si="4"/>
        <v>2036</v>
      </c>
      <c r="W37" s="8">
        <f t="shared" si="4"/>
        <v>4224</v>
      </c>
      <c r="X37" s="8">
        <f t="shared" si="4"/>
        <v>0</v>
      </c>
      <c r="Y37" s="8">
        <f t="shared" si="3"/>
        <v>0</v>
      </c>
      <c r="Z37" s="8">
        <f t="shared" si="3"/>
        <v>662</v>
      </c>
      <c r="AA37" s="8">
        <f t="shared" si="3"/>
        <v>1069</v>
      </c>
      <c r="AB37" s="8">
        <f t="shared" si="3"/>
        <v>560</v>
      </c>
      <c r="AC37" s="8">
        <f t="shared" si="3"/>
        <v>1841</v>
      </c>
      <c r="AD37" s="8">
        <f t="shared" si="3"/>
        <v>102</v>
      </c>
      <c r="AE37" s="8">
        <f t="shared" si="3"/>
        <v>0</v>
      </c>
      <c r="AF37" s="8">
        <f t="shared" si="3"/>
        <v>0</v>
      </c>
      <c r="AG37" s="8">
        <f t="shared" si="3"/>
        <v>0</v>
      </c>
      <c r="AH37" s="8">
        <f t="shared" si="2"/>
        <v>10494</v>
      </c>
    </row>
    <row r="38" spans="1:34" x14ac:dyDescent="0.25">
      <c r="A38" s="8" t="s">
        <v>59</v>
      </c>
      <c r="B38" s="8" t="s">
        <v>76</v>
      </c>
      <c r="C38" s="9" t="s">
        <v>77</v>
      </c>
      <c r="D38" s="8">
        <v>1600</v>
      </c>
      <c r="E38" s="8">
        <v>2100</v>
      </c>
      <c r="F38" s="8">
        <v>300</v>
      </c>
      <c r="G38" s="8">
        <v>50</v>
      </c>
      <c r="H38" s="8">
        <v>1120</v>
      </c>
      <c r="I38" s="8">
        <v>1250</v>
      </c>
      <c r="J38" s="8">
        <v>800</v>
      </c>
      <c r="K38" s="8">
        <v>1310</v>
      </c>
      <c r="L38" s="8">
        <v>0</v>
      </c>
      <c r="M38" s="8">
        <v>0</v>
      </c>
      <c r="N38" s="8">
        <v>0</v>
      </c>
      <c r="O38" s="8">
        <v>0</v>
      </c>
      <c r="P38" s="8">
        <f t="shared" si="1"/>
        <v>8530</v>
      </c>
      <c r="Q38" s="5"/>
      <c r="R38" s="8" t="s">
        <v>59</v>
      </c>
      <c r="S38" s="8" t="s">
        <v>76</v>
      </c>
      <c r="T38" s="9" t="s">
        <v>77</v>
      </c>
      <c r="U38" s="10">
        <v>0.97271358675197594</v>
      </c>
      <c r="V38" s="8">
        <f t="shared" si="4"/>
        <v>1645</v>
      </c>
      <c r="W38" s="8">
        <f t="shared" si="4"/>
        <v>2159</v>
      </c>
      <c r="X38" s="8">
        <f t="shared" si="4"/>
        <v>308</v>
      </c>
      <c r="Y38" s="8">
        <f t="shared" si="3"/>
        <v>51</v>
      </c>
      <c r="Z38" s="8">
        <f t="shared" si="3"/>
        <v>1151</v>
      </c>
      <c r="AA38" s="8">
        <f t="shared" si="3"/>
        <v>1285</v>
      </c>
      <c r="AB38" s="8">
        <f t="shared" si="3"/>
        <v>822</v>
      </c>
      <c r="AC38" s="8">
        <f t="shared" si="3"/>
        <v>1347</v>
      </c>
      <c r="AD38" s="8">
        <f t="shared" si="3"/>
        <v>0</v>
      </c>
      <c r="AE38" s="8">
        <f t="shared" si="3"/>
        <v>0</v>
      </c>
      <c r="AF38" s="8">
        <f t="shared" si="3"/>
        <v>0</v>
      </c>
      <c r="AG38" s="8">
        <f t="shared" si="3"/>
        <v>0</v>
      </c>
      <c r="AH38" s="8">
        <f t="shared" si="2"/>
        <v>8768</v>
      </c>
    </row>
    <row r="39" spans="1:34" x14ac:dyDescent="0.25">
      <c r="A39" s="8" t="s">
        <v>59</v>
      </c>
      <c r="B39" s="8" t="s">
        <v>78</v>
      </c>
      <c r="C39" s="9" t="s">
        <v>79</v>
      </c>
      <c r="D39" s="8">
        <v>800</v>
      </c>
      <c r="E39" s="8">
        <v>800</v>
      </c>
      <c r="F39" s="8">
        <v>440</v>
      </c>
      <c r="G39" s="8">
        <v>420</v>
      </c>
      <c r="H39" s="8">
        <v>0</v>
      </c>
      <c r="I39" s="8">
        <v>450</v>
      </c>
      <c r="J39" s="8">
        <v>0</v>
      </c>
      <c r="K39" s="8">
        <v>450</v>
      </c>
      <c r="L39" s="8">
        <v>0</v>
      </c>
      <c r="M39" s="8">
        <v>0</v>
      </c>
      <c r="N39" s="8">
        <v>0</v>
      </c>
      <c r="O39" s="8">
        <v>0</v>
      </c>
      <c r="P39" s="8">
        <f t="shared" si="1"/>
        <v>3360</v>
      </c>
      <c r="Q39" s="5"/>
      <c r="R39" s="8" t="s">
        <v>59</v>
      </c>
      <c r="S39" s="8" t="s">
        <v>78</v>
      </c>
      <c r="T39" s="9" t="s">
        <v>79</v>
      </c>
      <c r="U39" s="10">
        <v>1</v>
      </c>
      <c r="V39" s="8">
        <f t="shared" si="4"/>
        <v>800</v>
      </c>
      <c r="W39" s="8">
        <f t="shared" si="4"/>
        <v>800</v>
      </c>
      <c r="X39" s="8">
        <f t="shared" si="4"/>
        <v>440</v>
      </c>
      <c r="Y39" s="8">
        <f t="shared" si="3"/>
        <v>420</v>
      </c>
      <c r="Z39" s="8">
        <f t="shared" si="3"/>
        <v>0</v>
      </c>
      <c r="AA39" s="8">
        <f t="shared" si="3"/>
        <v>450</v>
      </c>
      <c r="AB39" s="8">
        <f t="shared" si="3"/>
        <v>0</v>
      </c>
      <c r="AC39" s="8">
        <f t="shared" si="3"/>
        <v>450</v>
      </c>
      <c r="AD39" s="8">
        <f t="shared" si="3"/>
        <v>0</v>
      </c>
      <c r="AE39" s="8">
        <f t="shared" si="3"/>
        <v>0</v>
      </c>
      <c r="AF39" s="8">
        <f t="shared" si="3"/>
        <v>0</v>
      </c>
      <c r="AG39" s="8">
        <f t="shared" si="3"/>
        <v>0</v>
      </c>
      <c r="AH39" s="8">
        <f t="shared" si="2"/>
        <v>3360</v>
      </c>
    </row>
    <row r="40" spans="1:34" x14ac:dyDescent="0.25">
      <c r="A40" s="8" t="s">
        <v>59</v>
      </c>
      <c r="B40" s="8" t="s">
        <v>80</v>
      </c>
      <c r="C40" s="9" t="s">
        <v>81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f t="shared" si="1"/>
        <v>0</v>
      </c>
      <c r="Q40" s="5"/>
      <c r="R40" s="8" t="s">
        <v>59</v>
      </c>
      <c r="S40" s="8" t="s">
        <v>80</v>
      </c>
      <c r="T40" s="9" t="s">
        <v>81</v>
      </c>
      <c r="U40" s="10">
        <v>0.99073359073359069</v>
      </c>
      <c r="V40" s="8">
        <f t="shared" si="4"/>
        <v>0</v>
      </c>
      <c r="W40" s="8">
        <f t="shared" si="4"/>
        <v>0</v>
      </c>
      <c r="X40" s="8">
        <f t="shared" si="4"/>
        <v>0</v>
      </c>
      <c r="Y40" s="8">
        <f t="shared" si="3"/>
        <v>0</v>
      </c>
      <c r="Z40" s="8">
        <f t="shared" si="3"/>
        <v>0</v>
      </c>
      <c r="AA40" s="8">
        <f t="shared" si="3"/>
        <v>0</v>
      </c>
      <c r="AB40" s="8">
        <f t="shared" si="3"/>
        <v>0</v>
      </c>
      <c r="AC40" s="8">
        <f t="shared" si="3"/>
        <v>0</v>
      </c>
      <c r="AD40" s="8">
        <f t="shared" si="3"/>
        <v>0</v>
      </c>
      <c r="AE40" s="8">
        <f t="shared" si="3"/>
        <v>0</v>
      </c>
      <c r="AF40" s="8">
        <f t="shared" si="3"/>
        <v>0</v>
      </c>
      <c r="AG40" s="8">
        <f t="shared" si="3"/>
        <v>0</v>
      </c>
      <c r="AH40" s="8">
        <f t="shared" si="2"/>
        <v>0</v>
      </c>
    </row>
    <row r="41" spans="1:34" x14ac:dyDescent="0.25">
      <c r="A41" s="8" t="s">
        <v>59</v>
      </c>
      <c r="B41" s="8" t="s">
        <v>82</v>
      </c>
      <c r="C41" s="8" t="s">
        <v>83</v>
      </c>
      <c r="D41" s="8">
        <v>1450</v>
      </c>
      <c r="E41" s="8">
        <v>800</v>
      </c>
      <c r="F41" s="8">
        <v>440</v>
      </c>
      <c r="G41" s="8">
        <v>420</v>
      </c>
      <c r="H41" s="8">
        <v>500</v>
      </c>
      <c r="I41" s="8">
        <v>500</v>
      </c>
      <c r="J41" s="8">
        <v>550</v>
      </c>
      <c r="K41" s="8">
        <v>410</v>
      </c>
      <c r="L41" s="8">
        <v>0</v>
      </c>
      <c r="M41" s="8">
        <v>0</v>
      </c>
      <c r="N41" s="8">
        <v>0</v>
      </c>
      <c r="O41" s="8">
        <v>0</v>
      </c>
      <c r="P41" s="8">
        <f t="shared" si="1"/>
        <v>5070</v>
      </c>
      <c r="Q41" s="5"/>
      <c r="R41" s="8" t="s">
        <v>59</v>
      </c>
      <c r="S41" s="8" t="s">
        <v>82</v>
      </c>
      <c r="T41" s="8" t="s">
        <v>83</v>
      </c>
      <c r="U41" s="10">
        <v>0.96907993966817496</v>
      </c>
      <c r="V41" s="8">
        <f t="shared" si="4"/>
        <v>1496</v>
      </c>
      <c r="W41" s="8">
        <f t="shared" si="4"/>
        <v>826</v>
      </c>
      <c r="X41" s="8">
        <f t="shared" si="4"/>
        <v>454</v>
      </c>
      <c r="Y41" s="8">
        <f t="shared" si="3"/>
        <v>433</v>
      </c>
      <c r="Z41" s="8">
        <f t="shared" si="3"/>
        <v>516</v>
      </c>
      <c r="AA41" s="8">
        <f t="shared" si="3"/>
        <v>516</v>
      </c>
      <c r="AB41" s="8">
        <f t="shared" si="3"/>
        <v>568</v>
      </c>
      <c r="AC41" s="8">
        <f t="shared" si="3"/>
        <v>423</v>
      </c>
      <c r="AD41" s="8">
        <f t="shared" si="3"/>
        <v>0</v>
      </c>
      <c r="AE41" s="8">
        <f t="shared" si="3"/>
        <v>0</v>
      </c>
      <c r="AF41" s="8">
        <f t="shared" si="3"/>
        <v>0</v>
      </c>
      <c r="AG41" s="8">
        <f t="shared" si="3"/>
        <v>0</v>
      </c>
      <c r="AH41" s="8">
        <f t="shared" si="2"/>
        <v>5232</v>
      </c>
    </row>
    <row r="42" spans="1:34" x14ac:dyDescent="0.25">
      <c r="A42" s="8" t="s">
        <v>59</v>
      </c>
      <c r="B42" s="8" t="s">
        <v>84</v>
      </c>
      <c r="C42" s="9" t="s">
        <v>85</v>
      </c>
      <c r="D42" s="8">
        <v>800</v>
      </c>
      <c r="E42" s="8">
        <v>550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f t="shared" si="1"/>
        <v>1350</v>
      </c>
      <c r="Q42" s="5"/>
      <c r="R42" s="8" t="s">
        <v>59</v>
      </c>
      <c r="S42" s="8" t="s">
        <v>84</v>
      </c>
      <c r="T42" s="9" t="s">
        <v>85</v>
      </c>
      <c r="U42" s="10">
        <v>1</v>
      </c>
      <c r="V42" s="8">
        <f t="shared" si="4"/>
        <v>800</v>
      </c>
      <c r="W42" s="8">
        <f t="shared" si="4"/>
        <v>550</v>
      </c>
      <c r="X42" s="8">
        <f t="shared" si="4"/>
        <v>0</v>
      </c>
      <c r="Y42" s="8">
        <f t="shared" si="3"/>
        <v>0</v>
      </c>
      <c r="Z42" s="8">
        <f t="shared" si="3"/>
        <v>0</v>
      </c>
      <c r="AA42" s="8">
        <f t="shared" si="3"/>
        <v>0</v>
      </c>
      <c r="AB42" s="8">
        <f t="shared" si="3"/>
        <v>0</v>
      </c>
      <c r="AC42" s="8">
        <f t="shared" si="3"/>
        <v>0</v>
      </c>
      <c r="AD42" s="8">
        <f t="shared" si="3"/>
        <v>0</v>
      </c>
      <c r="AE42" s="8">
        <f t="shared" si="3"/>
        <v>0</v>
      </c>
      <c r="AF42" s="8">
        <f t="shared" si="3"/>
        <v>0</v>
      </c>
      <c r="AG42" s="8">
        <f t="shared" si="3"/>
        <v>0</v>
      </c>
      <c r="AH42" s="8">
        <f t="shared" si="2"/>
        <v>1350</v>
      </c>
    </row>
    <row r="43" spans="1:34" x14ac:dyDescent="0.25">
      <c r="A43" s="8" t="s">
        <v>86</v>
      </c>
      <c r="B43" s="8" t="s">
        <v>87</v>
      </c>
      <c r="C43" s="8" t="s">
        <v>88</v>
      </c>
      <c r="D43" s="8">
        <v>550</v>
      </c>
      <c r="E43" s="8">
        <v>915</v>
      </c>
      <c r="F43" s="8">
        <v>120</v>
      </c>
      <c r="G43" s="8">
        <v>0</v>
      </c>
      <c r="H43" s="8">
        <v>725</v>
      </c>
      <c r="I43" s="8">
        <v>10</v>
      </c>
      <c r="J43" s="8">
        <v>510</v>
      </c>
      <c r="K43" s="8">
        <v>700</v>
      </c>
      <c r="L43" s="8">
        <v>10</v>
      </c>
      <c r="M43" s="8">
        <v>0</v>
      </c>
      <c r="N43" s="8">
        <v>0</v>
      </c>
      <c r="O43" s="8">
        <v>0</v>
      </c>
      <c r="P43" s="8">
        <f t="shared" si="1"/>
        <v>3540</v>
      </c>
      <c r="Q43" s="5"/>
      <c r="R43" s="8" t="s">
        <v>86</v>
      </c>
      <c r="S43" s="8" t="s">
        <v>87</v>
      </c>
      <c r="T43" s="8" t="s">
        <v>88</v>
      </c>
      <c r="U43" s="10">
        <v>0.791029207232267</v>
      </c>
      <c r="V43" s="8">
        <f t="shared" si="4"/>
        <v>695</v>
      </c>
      <c r="W43" s="8">
        <f t="shared" si="4"/>
        <v>1157</v>
      </c>
      <c r="X43" s="8">
        <f t="shared" si="4"/>
        <v>152</v>
      </c>
      <c r="Y43" s="8">
        <f t="shared" si="3"/>
        <v>0</v>
      </c>
      <c r="Z43" s="8">
        <f t="shared" si="3"/>
        <v>917</v>
      </c>
      <c r="AA43" s="8">
        <f t="shared" si="3"/>
        <v>13</v>
      </c>
      <c r="AB43" s="8">
        <f t="shared" si="3"/>
        <v>645</v>
      </c>
      <c r="AC43" s="8">
        <f t="shared" si="3"/>
        <v>885</v>
      </c>
      <c r="AD43" s="8">
        <f t="shared" si="3"/>
        <v>13</v>
      </c>
      <c r="AE43" s="8">
        <f t="shared" si="3"/>
        <v>0</v>
      </c>
      <c r="AF43" s="8">
        <f t="shared" si="3"/>
        <v>0</v>
      </c>
      <c r="AG43" s="8">
        <f t="shared" si="3"/>
        <v>0</v>
      </c>
      <c r="AH43" s="8">
        <f t="shared" si="2"/>
        <v>4477</v>
      </c>
    </row>
    <row r="44" spans="1:34" x14ac:dyDescent="0.25">
      <c r="A44" s="8" t="s">
        <v>86</v>
      </c>
      <c r="B44" s="8" t="s">
        <v>89</v>
      </c>
      <c r="C44" s="9" t="s">
        <v>90</v>
      </c>
      <c r="D44" s="8">
        <v>650</v>
      </c>
      <c r="E44" s="8">
        <v>1370</v>
      </c>
      <c r="F44" s="8">
        <v>250</v>
      </c>
      <c r="G44" s="8">
        <v>215</v>
      </c>
      <c r="H44" s="8">
        <v>950</v>
      </c>
      <c r="I44" s="8">
        <v>662</v>
      </c>
      <c r="J44" s="8">
        <v>620</v>
      </c>
      <c r="K44" s="8">
        <v>1250</v>
      </c>
      <c r="L44" s="8">
        <v>10</v>
      </c>
      <c r="M44" s="8">
        <v>0</v>
      </c>
      <c r="N44" s="8">
        <v>0</v>
      </c>
      <c r="O44" s="8">
        <v>0</v>
      </c>
      <c r="P44" s="8">
        <f t="shared" si="1"/>
        <v>5977</v>
      </c>
      <c r="Q44" s="5"/>
      <c r="R44" s="8" t="s">
        <v>86</v>
      </c>
      <c r="S44" s="8" t="s">
        <v>89</v>
      </c>
      <c r="T44" s="9" t="s">
        <v>90</v>
      </c>
      <c r="U44" s="10">
        <v>0.74542206342117012</v>
      </c>
      <c r="V44" s="8">
        <f t="shared" si="4"/>
        <v>872</v>
      </c>
      <c r="W44" s="8">
        <f t="shared" si="4"/>
        <v>1838</v>
      </c>
      <c r="X44" s="8">
        <f t="shared" si="4"/>
        <v>335</v>
      </c>
      <c r="Y44" s="8">
        <f t="shared" si="3"/>
        <v>288</v>
      </c>
      <c r="Z44" s="8">
        <f t="shared" si="3"/>
        <v>1274</v>
      </c>
      <c r="AA44" s="8">
        <f t="shared" si="3"/>
        <v>888</v>
      </c>
      <c r="AB44" s="8">
        <f t="shared" si="3"/>
        <v>832</v>
      </c>
      <c r="AC44" s="8">
        <f t="shared" si="3"/>
        <v>1677</v>
      </c>
      <c r="AD44" s="8">
        <f t="shared" si="3"/>
        <v>13</v>
      </c>
      <c r="AE44" s="8">
        <f t="shared" si="3"/>
        <v>0</v>
      </c>
      <c r="AF44" s="8">
        <f t="shared" si="3"/>
        <v>0</v>
      </c>
      <c r="AG44" s="8">
        <f t="shared" si="3"/>
        <v>0</v>
      </c>
      <c r="AH44" s="8">
        <f t="shared" si="2"/>
        <v>8017</v>
      </c>
    </row>
    <row r="45" spans="1:34" x14ac:dyDescent="0.25">
      <c r="A45" s="8" t="s">
        <v>86</v>
      </c>
      <c r="B45" s="8" t="s">
        <v>91</v>
      </c>
      <c r="C45" s="9" t="s">
        <v>92</v>
      </c>
      <c r="D45" s="8">
        <v>100</v>
      </c>
      <c r="E45" s="8">
        <v>1270</v>
      </c>
      <c r="F45" s="8">
        <v>250</v>
      </c>
      <c r="G45" s="8">
        <v>10</v>
      </c>
      <c r="H45" s="8">
        <v>920</v>
      </c>
      <c r="I45" s="8">
        <v>450</v>
      </c>
      <c r="J45" s="8">
        <v>525</v>
      </c>
      <c r="K45" s="8">
        <v>1000</v>
      </c>
      <c r="L45" s="8">
        <v>10</v>
      </c>
      <c r="M45" s="8">
        <v>0</v>
      </c>
      <c r="N45" s="8">
        <v>0</v>
      </c>
      <c r="O45" s="8">
        <v>0</v>
      </c>
      <c r="P45" s="8">
        <f t="shared" si="1"/>
        <v>4535</v>
      </c>
      <c r="Q45" s="5"/>
      <c r="R45" s="8" t="s">
        <v>86</v>
      </c>
      <c r="S45" s="8" t="s">
        <v>91</v>
      </c>
      <c r="T45" s="9" t="s">
        <v>92</v>
      </c>
      <c r="U45" s="10">
        <v>0.84506873879258815</v>
      </c>
      <c r="V45" s="8">
        <f t="shared" si="4"/>
        <v>118</v>
      </c>
      <c r="W45" s="8">
        <f t="shared" si="4"/>
        <v>1503</v>
      </c>
      <c r="X45" s="8">
        <f t="shared" si="4"/>
        <v>296</v>
      </c>
      <c r="Y45" s="8">
        <f t="shared" si="3"/>
        <v>12</v>
      </c>
      <c r="Z45" s="8">
        <f t="shared" si="3"/>
        <v>1089</v>
      </c>
      <c r="AA45" s="8">
        <f t="shared" si="3"/>
        <v>533</v>
      </c>
      <c r="AB45" s="8">
        <f t="shared" si="3"/>
        <v>621</v>
      </c>
      <c r="AC45" s="8">
        <f t="shared" si="3"/>
        <v>1183</v>
      </c>
      <c r="AD45" s="8">
        <f t="shared" si="3"/>
        <v>12</v>
      </c>
      <c r="AE45" s="8">
        <f t="shared" si="3"/>
        <v>0</v>
      </c>
      <c r="AF45" s="8">
        <f t="shared" si="3"/>
        <v>0</v>
      </c>
      <c r="AG45" s="8">
        <f t="shared" si="3"/>
        <v>0</v>
      </c>
      <c r="AH45" s="8">
        <f t="shared" si="2"/>
        <v>5367</v>
      </c>
    </row>
    <row r="46" spans="1:34" x14ac:dyDescent="0.25">
      <c r="A46" s="8" t="s">
        <v>86</v>
      </c>
      <c r="B46" s="8" t="s">
        <v>93</v>
      </c>
      <c r="C46" s="9" t="s">
        <v>94</v>
      </c>
      <c r="D46" s="8">
        <v>550</v>
      </c>
      <c r="E46" s="8">
        <v>915</v>
      </c>
      <c r="F46" s="8">
        <v>0</v>
      </c>
      <c r="G46" s="8">
        <v>110</v>
      </c>
      <c r="H46" s="8">
        <v>830</v>
      </c>
      <c r="I46" s="8">
        <v>210</v>
      </c>
      <c r="J46" s="8">
        <v>505</v>
      </c>
      <c r="K46" s="8">
        <v>850</v>
      </c>
      <c r="L46" s="8">
        <v>5</v>
      </c>
      <c r="M46" s="8">
        <v>0</v>
      </c>
      <c r="N46" s="8">
        <v>0</v>
      </c>
      <c r="O46" s="8">
        <v>0</v>
      </c>
      <c r="P46" s="8">
        <f t="shared" si="1"/>
        <v>3975</v>
      </c>
      <c r="Q46" s="5"/>
      <c r="R46" s="8" t="s">
        <v>86</v>
      </c>
      <c r="S46" s="8" t="s">
        <v>93</v>
      </c>
      <c r="T46" s="9" t="s">
        <v>94</v>
      </c>
      <c r="U46" s="10">
        <v>0.83311293308648504</v>
      </c>
      <c r="V46" s="8">
        <f t="shared" si="4"/>
        <v>660</v>
      </c>
      <c r="W46" s="8">
        <f t="shared" si="4"/>
        <v>1098</v>
      </c>
      <c r="X46" s="8">
        <f t="shared" si="4"/>
        <v>0</v>
      </c>
      <c r="Y46" s="8">
        <f t="shared" si="3"/>
        <v>132</v>
      </c>
      <c r="Z46" s="8">
        <f t="shared" si="3"/>
        <v>996</v>
      </c>
      <c r="AA46" s="8">
        <f t="shared" si="3"/>
        <v>252</v>
      </c>
      <c r="AB46" s="8">
        <f t="shared" si="3"/>
        <v>606</v>
      </c>
      <c r="AC46" s="8">
        <f t="shared" si="3"/>
        <v>1020</v>
      </c>
      <c r="AD46" s="8">
        <f t="shared" si="3"/>
        <v>6</v>
      </c>
      <c r="AE46" s="8">
        <f t="shared" si="3"/>
        <v>0</v>
      </c>
      <c r="AF46" s="8">
        <f t="shared" si="3"/>
        <v>0</v>
      </c>
      <c r="AG46" s="8">
        <f t="shared" si="3"/>
        <v>0</v>
      </c>
      <c r="AH46" s="8">
        <f t="shared" si="2"/>
        <v>4770</v>
      </c>
    </row>
    <row r="47" spans="1:34" x14ac:dyDescent="0.25">
      <c r="A47" s="8" t="s">
        <v>86</v>
      </c>
      <c r="B47" s="8" t="s">
        <v>95</v>
      </c>
      <c r="C47" s="9" t="s">
        <v>96</v>
      </c>
      <c r="D47" s="8">
        <v>100</v>
      </c>
      <c r="E47" s="8">
        <v>250</v>
      </c>
      <c r="F47" s="8">
        <v>50</v>
      </c>
      <c r="G47" s="8">
        <v>10</v>
      </c>
      <c r="H47" s="8">
        <v>80</v>
      </c>
      <c r="I47" s="8">
        <v>230</v>
      </c>
      <c r="J47" s="8">
        <v>555</v>
      </c>
      <c r="K47" s="8">
        <v>100</v>
      </c>
      <c r="L47" s="8">
        <v>5</v>
      </c>
      <c r="M47" s="8">
        <v>0</v>
      </c>
      <c r="N47" s="8">
        <v>0</v>
      </c>
      <c r="O47" s="8">
        <v>0</v>
      </c>
      <c r="P47" s="8">
        <f t="shared" si="1"/>
        <v>1380</v>
      </c>
      <c r="Q47" s="5"/>
      <c r="R47" s="8" t="s">
        <v>86</v>
      </c>
      <c r="S47" s="8" t="s">
        <v>95</v>
      </c>
      <c r="T47" s="9" t="s">
        <v>96</v>
      </c>
      <c r="U47" s="10">
        <v>1</v>
      </c>
      <c r="V47" s="8">
        <f t="shared" si="4"/>
        <v>100</v>
      </c>
      <c r="W47" s="8">
        <f t="shared" si="4"/>
        <v>250</v>
      </c>
      <c r="X47" s="8">
        <f t="shared" si="4"/>
        <v>50</v>
      </c>
      <c r="Y47" s="8">
        <f t="shared" si="3"/>
        <v>10</v>
      </c>
      <c r="Z47" s="8">
        <f t="shared" si="3"/>
        <v>80</v>
      </c>
      <c r="AA47" s="8">
        <f t="shared" si="3"/>
        <v>230</v>
      </c>
      <c r="AB47" s="8">
        <f t="shared" si="3"/>
        <v>555</v>
      </c>
      <c r="AC47" s="8">
        <f t="shared" si="3"/>
        <v>100</v>
      </c>
      <c r="AD47" s="8">
        <f t="shared" si="3"/>
        <v>5</v>
      </c>
      <c r="AE47" s="8">
        <f t="shared" si="3"/>
        <v>0</v>
      </c>
      <c r="AF47" s="8">
        <f t="shared" si="3"/>
        <v>0</v>
      </c>
      <c r="AG47" s="8">
        <f t="shared" si="3"/>
        <v>0</v>
      </c>
      <c r="AH47" s="8">
        <f t="shared" si="2"/>
        <v>1380</v>
      </c>
    </row>
    <row r="48" spans="1:34" x14ac:dyDescent="0.25">
      <c r="A48" s="8" t="s">
        <v>97</v>
      </c>
      <c r="B48" s="8" t="s">
        <v>98</v>
      </c>
      <c r="C48" s="8" t="s">
        <v>99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f t="shared" si="1"/>
        <v>0</v>
      </c>
      <c r="Q48" s="5"/>
      <c r="R48" s="8" t="s">
        <v>97</v>
      </c>
      <c r="S48" s="8" t="s">
        <v>98</v>
      </c>
      <c r="T48" s="8" t="s">
        <v>99</v>
      </c>
      <c r="U48" s="10">
        <v>0.8895089285714286</v>
      </c>
      <c r="V48" s="8">
        <f t="shared" si="4"/>
        <v>0</v>
      </c>
      <c r="W48" s="8">
        <f t="shared" si="4"/>
        <v>0</v>
      </c>
      <c r="X48" s="8">
        <f t="shared" si="4"/>
        <v>0</v>
      </c>
      <c r="Y48" s="8">
        <f t="shared" si="3"/>
        <v>0</v>
      </c>
      <c r="Z48" s="8">
        <f t="shared" si="3"/>
        <v>0</v>
      </c>
      <c r="AA48" s="8">
        <f t="shared" si="3"/>
        <v>0</v>
      </c>
      <c r="AB48" s="8">
        <f t="shared" si="3"/>
        <v>0</v>
      </c>
      <c r="AC48" s="8">
        <f t="shared" si="3"/>
        <v>0</v>
      </c>
      <c r="AD48" s="8">
        <f t="shared" si="3"/>
        <v>0</v>
      </c>
      <c r="AE48" s="8">
        <f t="shared" si="3"/>
        <v>0</v>
      </c>
      <c r="AF48" s="8">
        <f t="shared" si="3"/>
        <v>0</v>
      </c>
      <c r="AG48" s="8">
        <f t="shared" si="3"/>
        <v>0</v>
      </c>
      <c r="AH48" s="8">
        <f t="shared" si="2"/>
        <v>0</v>
      </c>
    </row>
    <row r="49" spans="1:34" x14ac:dyDescent="0.25">
      <c r="A49" s="8" t="s">
        <v>97</v>
      </c>
      <c r="B49" s="8" t="s">
        <v>100</v>
      </c>
      <c r="C49" s="8" t="s">
        <v>101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f t="shared" si="1"/>
        <v>0</v>
      </c>
      <c r="Q49" s="5"/>
      <c r="R49" s="8" t="s">
        <v>97</v>
      </c>
      <c r="S49" s="8" t="s">
        <v>100</v>
      </c>
      <c r="T49" s="8" t="s">
        <v>101</v>
      </c>
      <c r="U49" s="10">
        <v>1</v>
      </c>
      <c r="V49" s="8">
        <f t="shared" si="4"/>
        <v>0</v>
      </c>
      <c r="W49" s="8">
        <f t="shared" si="4"/>
        <v>0</v>
      </c>
      <c r="X49" s="8">
        <f t="shared" si="4"/>
        <v>0</v>
      </c>
      <c r="Y49" s="8">
        <f t="shared" si="3"/>
        <v>0</v>
      </c>
      <c r="Z49" s="8">
        <f t="shared" si="3"/>
        <v>0</v>
      </c>
      <c r="AA49" s="8">
        <f t="shared" si="3"/>
        <v>0</v>
      </c>
      <c r="AB49" s="8">
        <f t="shared" si="3"/>
        <v>0</v>
      </c>
      <c r="AC49" s="8">
        <f t="shared" si="3"/>
        <v>0</v>
      </c>
      <c r="AD49" s="8">
        <f t="shared" si="3"/>
        <v>0</v>
      </c>
      <c r="AE49" s="8">
        <f t="shared" si="3"/>
        <v>0</v>
      </c>
      <c r="AF49" s="8">
        <f t="shared" si="3"/>
        <v>0</v>
      </c>
      <c r="AG49" s="8">
        <f t="shared" si="3"/>
        <v>0</v>
      </c>
      <c r="AH49" s="8">
        <f t="shared" si="2"/>
        <v>0</v>
      </c>
    </row>
    <row r="50" spans="1:34" x14ac:dyDescent="0.25">
      <c r="A50" s="8" t="s">
        <v>97</v>
      </c>
      <c r="B50" s="8" t="s">
        <v>102</v>
      </c>
      <c r="C50" s="8" t="s">
        <v>103</v>
      </c>
      <c r="D50" s="8">
        <v>0</v>
      </c>
      <c r="E50" s="8">
        <v>0</v>
      </c>
      <c r="F50" s="8">
        <v>0</v>
      </c>
      <c r="G50" s="8">
        <v>0</v>
      </c>
      <c r="H50" s="8">
        <v>10</v>
      </c>
      <c r="I50" s="8">
        <v>0</v>
      </c>
      <c r="J50" s="8">
        <v>20</v>
      </c>
      <c r="K50" s="8">
        <v>20</v>
      </c>
      <c r="L50" s="8">
        <v>0</v>
      </c>
      <c r="M50" s="8">
        <v>0</v>
      </c>
      <c r="N50" s="8">
        <v>0</v>
      </c>
      <c r="O50" s="8">
        <v>0</v>
      </c>
      <c r="P50" s="8">
        <f t="shared" si="1"/>
        <v>50</v>
      </c>
      <c r="Q50" s="5"/>
      <c r="R50" s="8" t="s">
        <v>97</v>
      </c>
      <c r="S50" s="8" t="s">
        <v>102</v>
      </c>
      <c r="T50" s="8" t="s">
        <v>103</v>
      </c>
      <c r="U50" s="10">
        <v>0</v>
      </c>
      <c r="V50" s="8">
        <f t="shared" si="4"/>
        <v>0</v>
      </c>
      <c r="W50" s="8">
        <f t="shared" si="4"/>
        <v>0</v>
      </c>
      <c r="X50" s="8">
        <f t="shared" si="4"/>
        <v>0</v>
      </c>
      <c r="Y50" s="8">
        <f t="shared" si="3"/>
        <v>0</v>
      </c>
      <c r="Z50" s="8">
        <f t="shared" si="3"/>
        <v>0</v>
      </c>
      <c r="AA50" s="8">
        <f t="shared" si="3"/>
        <v>0</v>
      </c>
      <c r="AB50" s="8">
        <f t="shared" si="3"/>
        <v>0</v>
      </c>
      <c r="AC50" s="8">
        <f t="shared" si="3"/>
        <v>0</v>
      </c>
      <c r="AD50" s="8">
        <f t="shared" si="3"/>
        <v>0</v>
      </c>
      <c r="AE50" s="8">
        <f t="shared" si="3"/>
        <v>0</v>
      </c>
      <c r="AF50" s="8">
        <f t="shared" si="3"/>
        <v>0</v>
      </c>
      <c r="AG50" s="8">
        <f t="shared" si="3"/>
        <v>0</v>
      </c>
      <c r="AH50" s="8">
        <f t="shared" si="2"/>
        <v>0</v>
      </c>
    </row>
    <row r="51" spans="1:34" x14ac:dyDescent="0.25">
      <c r="A51" s="8" t="s">
        <v>97</v>
      </c>
      <c r="B51" s="8" t="s">
        <v>104</v>
      </c>
      <c r="C51" s="8" t="s">
        <v>105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f t="shared" si="1"/>
        <v>0</v>
      </c>
      <c r="Q51" s="5"/>
      <c r="R51" s="8" t="s">
        <v>97</v>
      </c>
      <c r="S51" s="8" t="s">
        <v>104</v>
      </c>
      <c r="T51" s="8" t="s">
        <v>105</v>
      </c>
      <c r="U51" s="10">
        <v>0.51838235294117652</v>
      </c>
      <c r="V51" s="8">
        <f t="shared" si="4"/>
        <v>0</v>
      </c>
      <c r="W51" s="8">
        <f t="shared" si="4"/>
        <v>0</v>
      </c>
      <c r="X51" s="8">
        <f t="shared" si="4"/>
        <v>0</v>
      </c>
      <c r="Y51" s="8">
        <f t="shared" si="3"/>
        <v>0</v>
      </c>
      <c r="Z51" s="8">
        <f t="shared" si="3"/>
        <v>0</v>
      </c>
      <c r="AA51" s="8">
        <f t="shared" si="3"/>
        <v>0</v>
      </c>
      <c r="AB51" s="8">
        <f t="shared" si="3"/>
        <v>0</v>
      </c>
      <c r="AC51" s="8">
        <f t="shared" si="3"/>
        <v>0</v>
      </c>
      <c r="AD51" s="8">
        <f t="shared" si="3"/>
        <v>0</v>
      </c>
      <c r="AE51" s="8">
        <f t="shared" si="3"/>
        <v>0</v>
      </c>
      <c r="AF51" s="8">
        <f t="shared" si="3"/>
        <v>0</v>
      </c>
      <c r="AG51" s="8">
        <f t="shared" si="3"/>
        <v>0</v>
      </c>
      <c r="AH51" s="8">
        <f t="shared" si="2"/>
        <v>0</v>
      </c>
    </row>
    <row r="52" spans="1:34" x14ac:dyDescent="0.25">
      <c r="A52" s="8" t="s">
        <v>97</v>
      </c>
      <c r="B52" s="8" t="s">
        <v>106</v>
      </c>
      <c r="C52" s="8" t="s">
        <v>107</v>
      </c>
      <c r="D52" s="8">
        <v>70</v>
      </c>
      <c r="E52" s="8">
        <v>50</v>
      </c>
      <c r="F52" s="8">
        <v>200</v>
      </c>
      <c r="G52" s="8">
        <v>200</v>
      </c>
      <c r="H52" s="8">
        <v>66</v>
      </c>
      <c r="I52" s="8">
        <v>50</v>
      </c>
      <c r="J52" s="8">
        <v>12</v>
      </c>
      <c r="K52" s="8">
        <v>46</v>
      </c>
      <c r="L52" s="8">
        <v>2</v>
      </c>
      <c r="M52" s="8">
        <v>0</v>
      </c>
      <c r="N52" s="8">
        <v>0</v>
      </c>
      <c r="O52" s="8">
        <v>0</v>
      </c>
      <c r="P52" s="8">
        <f t="shared" si="1"/>
        <v>696</v>
      </c>
      <c r="Q52" s="5"/>
      <c r="R52" s="8" t="s">
        <v>97</v>
      </c>
      <c r="S52" s="8" t="s">
        <v>106</v>
      </c>
      <c r="T52" s="8" t="s">
        <v>107</v>
      </c>
      <c r="U52" s="10">
        <v>0.79200923121303912</v>
      </c>
      <c r="V52" s="8">
        <f t="shared" si="4"/>
        <v>88</v>
      </c>
      <c r="W52" s="8">
        <f t="shared" si="4"/>
        <v>63</v>
      </c>
      <c r="X52" s="8">
        <f t="shared" si="4"/>
        <v>253</v>
      </c>
      <c r="Y52" s="8">
        <f t="shared" si="3"/>
        <v>253</v>
      </c>
      <c r="Z52" s="8">
        <f t="shared" si="3"/>
        <v>83</v>
      </c>
      <c r="AA52" s="8">
        <f t="shared" si="3"/>
        <v>63</v>
      </c>
      <c r="AB52" s="8">
        <f t="shared" si="3"/>
        <v>15</v>
      </c>
      <c r="AC52" s="8">
        <f t="shared" si="3"/>
        <v>58</v>
      </c>
      <c r="AD52" s="8">
        <f t="shared" si="3"/>
        <v>3</v>
      </c>
      <c r="AE52" s="8">
        <f t="shared" si="3"/>
        <v>0</v>
      </c>
      <c r="AF52" s="8">
        <f t="shared" si="3"/>
        <v>0</v>
      </c>
      <c r="AG52" s="8">
        <f t="shared" si="3"/>
        <v>0</v>
      </c>
      <c r="AH52" s="8">
        <f t="shared" si="2"/>
        <v>879</v>
      </c>
    </row>
    <row r="53" spans="1:34" x14ac:dyDescent="0.25">
      <c r="A53" s="8" t="s">
        <v>97</v>
      </c>
      <c r="B53" s="8" t="s">
        <v>108</v>
      </c>
      <c r="C53" s="8" t="s">
        <v>109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f t="shared" si="1"/>
        <v>0</v>
      </c>
      <c r="Q53" s="5"/>
      <c r="R53" s="8" t="s">
        <v>97</v>
      </c>
      <c r="S53" s="8" t="s">
        <v>108</v>
      </c>
      <c r="T53" s="8" t="s">
        <v>109</v>
      </c>
      <c r="U53" s="10">
        <v>1</v>
      </c>
      <c r="V53" s="8">
        <f t="shared" si="4"/>
        <v>0</v>
      </c>
      <c r="W53" s="8">
        <f t="shared" si="4"/>
        <v>0</v>
      </c>
      <c r="X53" s="8">
        <f t="shared" si="4"/>
        <v>0</v>
      </c>
      <c r="Y53" s="8">
        <f t="shared" si="3"/>
        <v>0</v>
      </c>
      <c r="Z53" s="8">
        <f t="shared" si="3"/>
        <v>0</v>
      </c>
      <c r="AA53" s="8">
        <f t="shared" si="3"/>
        <v>0</v>
      </c>
      <c r="AB53" s="8">
        <f t="shared" ref="AB53:AG53" si="5">ROUND(IFERROR(J53/$U53,0),0)</f>
        <v>0</v>
      </c>
      <c r="AC53" s="8">
        <f t="shared" si="5"/>
        <v>0</v>
      </c>
      <c r="AD53" s="8">
        <f t="shared" si="5"/>
        <v>0</v>
      </c>
      <c r="AE53" s="8">
        <f t="shared" si="5"/>
        <v>0</v>
      </c>
      <c r="AF53" s="8">
        <f t="shared" si="5"/>
        <v>0</v>
      </c>
      <c r="AG53" s="8">
        <f t="shared" si="5"/>
        <v>0</v>
      </c>
      <c r="AH53" s="8">
        <f t="shared" si="2"/>
        <v>0</v>
      </c>
    </row>
    <row r="55" spans="1:34" s="5" customFormat="1" ht="12.75" x14ac:dyDescent="0.2">
      <c r="A55" s="20" t="s">
        <v>141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6"/>
      <c r="R55" s="20" t="s">
        <v>142</v>
      </c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6"/>
    </row>
    <row r="56" spans="1:34" s="5" customFormat="1" ht="12.75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</row>
    <row r="57" spans="1:34" s="5" customFormat="1" ht="25.5" x14ac:dyDescent="0.25">
      <c r="A57" s="16" t="s">
        <v>0</v>
      </c>
      <c r="B57" s="16" t="s">
        <v>110</v>
      </c>
      <c r="C57" s="16" t="s">
        <v>111</v>
      </c>
      <c r="D57" s="4" t="s">
        <v>123</v>
      </c>
      <c r="E57" s="4" t="s">
        <v>124</v>
      </c>
      <c r="F57" s="4" t="s">
        <v>125</v>
      </c>
      <c r="G57" s="4" t="s">
        <v>126</v>
      </c>
      <c r="H57" s="4" t="s">
        <v>127</v>
      </c>
      <c r="I57" s="4" t="s">
        <v>128</v>
      </c>
      <c r="J57" s="4" t="s">
        <v>129</v>
      </c>
      <c r="K57" s="4" t="s">
        <v>130</v>
      </c>
      <c r="L57" s="4" t="s">
        <v>131</v>
      </c>
      <c r="M57" s="4" t="s">
        <v>132</v>
      </c>
      <c r="N57" s="4" t="s">
        <v>133</v>
      </c>
      <c r="O57" s="4" t="s">
        <v>134</v>
      </c>
      <c r="P57"/>
      <c r="R57" s="16" t="s">
        <v>0</v>
      </c>
      <c r="S57" s="16" t="s">
        <v>110</v>
      </c>
      <c r="T57" s="24" t="s">
        <v>111</v>
      </c>
      <c r="U57" s="24"/>
      <c r="V57" s="4" t="s">
        <v>123</v>
      </c>
      <c r="W57" s="4" t="s">
        <v>124</v>
      </c>
      <c r="X57" s="4" t="s">
        <v>125</v>
      </c>
      <c r="Y57" s="4" t="s">
        <v>126</v>
      </c>
      <c r="Z57" s="4" t="s">
        <v>127</v>
      </c>
      <c r="AA57" s="4" t="s">
        <v>128</v>
      </c>
      <c r="AB57" s="4" t="s">
        <v>129</v>
      </c>
      <c r="AC57" s="4" t="s">
        <v>130</v>
      </c>
      <c r="AD57" s="4" t="s">
        <v>131</v>
      </c>
      <c r="AE57" s="4" t="s">
        <v>132</v>
      </c>
      <c r="AF57" s="4" t="s">
        <v>133</v>
      </c>
      <c r="AG57" s="4" t="s">
        <v>134</v>
      </c>
      <c r="AH57"/>
    </row>
    <row r="58" spans="1:34" s="5" customFormat="1" x14ac:dyDescent="0.25">
      <c r="A58" s="8" t="s">
        <v>3</v>
      </c>
      <c r="B58" s="8" t="s">
        <v>112</v>
      </c>
      <c r="C58" s="8">
        <f>SUMIF($A$4:$A$53,$A58,$P$4:$P$53)</f>
        <v>260</v>
      </c>
      <c r="D58" s="8">
        <f>SUMIF($A$4:$A$53,$A58,D$4:D$53)</f>
        <v>0</v>
      </c>
      <c r="E58" s="8">
        <f t="shared" ref="E58:O64" si="6">SUMIF($A$4:$A$53,$A58,E$4:E$53)</f>
        <v>66</v>
      </c>
      <c r="F58" s="8">
        <f t="shared" si="6"/>
        <v>0</v>
      </c>
      <c r="G58" s="8">
        <f t="shared" si="6"/>
        <v>44</v>
      </c>
      <c r="H58" s="8">
        <f t="shared" si="6"/>
        <v>20</v>
      </c>
      <c r="I58" s="8">
        <f t="shared" si="6"/>
        <v>10</v>
      </c>
      <c r="J58" s="8">
        <f t="shared" si="6"/>
        <v>20</v>
      </c>
      <c r="K58" s="8">
        <f t="shared" si="6"/>
        <v>100</v>
      </c>
      <c r="L58" s="8">
        <f t="shared" si="6"/>
        <v>0</v>
      </c>
      <c r="M58" s="8">
        <f t="shared" si="6"/>
        <v>0</v>
      </c>
      <c r="N58" s="8">
        <f t="shared" si="6"/>
        <v>0</v>
      </c>
      <c r="O58" s="8">
        <f t="shared" si="6"/>
        <v>0</v>
      </c>
      <c r="P58"/>
      <c r="R58" s="8" t="s">
        <v>3</v>
      </c>
      <c r="S58" s="8" t="s">
        <v>112</v>
      </c>
      <c r="T58" s="23">
        <f t="shared" ref="T58:T64" si="7">SUMIF($R$4:$R$53,R58,$AH$4:$AH$53)</f>
        <v>294</v>
      </c>
      <c r="U58" s="23"/>
      <c r="V58" s="8">
        <f>SUMIF($R$4:$R$53,$R58,V$4:V$53)</f>
        <v>0</v>
      </c>
      <c r="W58" s="8">
        <f t="shared" ref="W58:AG64" si="8">SUMIF($R$4:$R$53,$R58,W$4:W$53)</f>
        <v>74</v>
      </c>
      <c r="X58" s="8">
        <f t="shared" si="8"/>
        <v>0</v>
      </c>
      <c r="Y58" s="8">
        <f t="shared" si="8"/>
        <v>50</v>
      </c>
      <c r="Z58" s="8">
        <f t="shared" si="8"/>
        <v>23</v>
      </c>
      <c r="AA58" s="8">
        <f t="shared" si="8"/>
        <v>11</v>
      </c>
      <c r="AB58" s="8">
        <f t="shared" si="8"/>
        <v>23</v>
      </c>
      <c r="AC58" s="8">
        <f t="shared" si="8"/>
        <v>113</v>
      </c>
      <c r="AD58" s="8">
        <f t="shared" si="8"/>
        <v>0</v>
      </c>
      <c r="AE58" s="8">
        <f t="shared" si="8"/>
        <v>0</v>
      </c>
      <c r="AF58" s="8">
        <f t="shared" si="8"/>
        <v>0</v>
      </c>
      <c r="AG58" s="8">
        <f t="shared" si="8"/>
        <v>0</v>
      </c>
      <c r="AH58"/>
    </row>
    <row r="59" spans="1:34" s="5" customFormat="1" x14ac:dyDescent="0.25">
      <c r="A59" s="8" t="s">
        <v>12</v>
      </c>
      <c r="B59" s="8" t="s">
        <v>113</v>
      </c>
      <c r="C59" s="8">
        <f t="shared" ref="C59:C64" si="9">SUMIF($A$4:$A$53,$A59,$P$4:$P$53)</f>
        <v>17600</v>
      </c>
      <c r="D59" s="8">
        <f t="shared" ref="D59:D64" si="10">SUMIF($A$4:$A$53,$A59,D$4:D$53)</f>
        <v>2300</v>
      </c>
      <c r="E59" s="8">
        <f t="shared" si="6"/>
        <v>3870</v>
      </c>
      <c r="F59" s="8">
        <f t="shared" si="6"/>
        <v>1755</v>
      </c>
      <c r="G59" s="8">
        <f t="shared" si="6"/>
        <v>360</v>
      </c>
      <c r="H59" s="8">
        <f t="shared" si="6"/>
        <v>2520</v>
      </c>
      <c r="I59" s="8">
        <f t="shared" si="6"/>
        <v>2380</v>
      </c>
      <c r="J59" s="8">
        <f t="shared" si="6"/>
        <v>1355</v>
      </c>
      <c r="K59" s="8">
        <f t="shared" si="6"/>
        <v>2850</v>
      </c>
      <c r="L59" s="8">
        <f t="shared" si="6"/>
        <v>210</v>
      </c>
      <c r="M59" s="8">
        <f t="shared" si="6"/>
        <v>0</v>
      </c>
      <c r="N59" s="8">
        <f t="shared" si="6"/>
        <v>0</v>
      </c>
      <c r="O59" s="8">
        <f t="shared" si="6"/>
        <v>0</v>
      </c>
      <c r="P59"/>
      <c r="R59" s="8" t="s">
        <v>12</v>
      </c>
      <c r="S59" s="8" t="s">
        <v>113</v>
      </c>
      <c r="T59" s="23">
        <f t="shared" si="7"/>
        <v>21077</v>
      </c>
      <c r="U59" s="23"/>
      <c r="V59" s="8">
        <f t="shared" ref="V59:V64" si="11">SUMIF($R$4:$R$53,$R59,V$4:V$53)</f>
        <v>2761</v>
      </c>
      <c r="W59" s="8">
        <f t="shared" si="8"/>
        <v>4631</v>
      </c>
      <c r="X59" s="8">
        <f t="shared" si="8"/>
        <v>2102</v>
      </c>
      <c r="Y59" s="8">
        <f t="shared" si="8"/>
        <v>431</v>
      </c>
      <c r="Z59" s="8">
        <f t="shared" si="8"/>
        <v>3013</v>
      </c>
      <c r="AA59" s="8">
        <f t="shared" si="8"/>
        <v>2846</v>
      </c>
      <c r="AB59" s="8">
        <f t="shared" si="8"/>
        <v>1627</v>
      </c>
      <c r="AC59" s="8">
        <f t="shared" si="8"/>
        <v>3415</v>
      </c>
      <c r="AD59" s="8">
        <f t="shared" si="8"/>
        <v>251</v>
      </c>
      <c r="AE59" s="8">
        <f t="shared" si="8"/>
        <v>0</v>
      </c>
      <c r="AF59" s="8">
        <f t="shared" si="8"/>
        <v>0</v>
      </c>
      <c r="AG59" s="8">
        <f t="shared" si="8"/>
        <v>0</v>
      </c>
      <c r="AH59"/>
    </row>
    <row r="60" spans="1:34" s="5" customFormat="1" x14ac:dyDescent="0.25">
      <c r="A60" s="8" t="s">
        <v>21</v>
      </c>
      <c r="B60" s="8" t="s">
        <v>115</v>
      </c>
      <c r="C60" s="8">
        <f t="shared" si="9"/>
        <v>120</v>
      </c>
      <c r="D60" s="8">
        <f t="shared" si="10"/>
        <v>0</v>
      </c>
      <c r="E60" s="8">
        <f t="shared" si="6"/>
        <v>120</v>
      </c>
      <c r="F60" s="8">
        <f t="shared" si="6"/>
        <v>0</v>
      </c>
      <c r="G60" s="8">
        <f t="shared" si="6"/>
        <v>0</v>
      </c>
      <c r="H60" s="8">
        <f t="shared" si="6"/>
        <v>0</v>
      </c>
      <c r="I60" s="8">
        <f t="shared" si="6"/>
        <v>0</v>
      </c>
      <c r="J60" s="8">
        <f t="shared" si="6"/>
        <v>0</v>
      </c>
      <c r="K60" s="8">
        <f t="shared" si="6"/>
        <v>0</v>
      </c>
      <c r="L60" s="8">
        <f t="shared" si="6"/>
        <v>0</v>
      </c>
      <c r="M60" s="8">
        <f t="shared" si="6"/>
        <v>0</v>
      </c>
      <c r="N60" s="8">
        <f t="shared" si="6"/>
        <v>0</v>
      </c>
      <c r="O60" s="8">
        <f t="shared" si="6"/>
        <v>0</v>
      </c>
      <c r="P60"/>
      <c r="R60" s="8" t="s">
        <v>21</v>
      </c>
      <c r="S60" s="8" t="s">
        <v>115</v>
      </c>
      <c r="T60" s="23">
        <f t="shared" si="7"/>
        <v>0</v>
      </c>
      <c r="U60" s="23"/>
      <c r="V60" s="8">
        <f t="shared" si="11"/>
        <v>0</v>
      </c>
      <c r="W60" s="8">
        <f t="shared" si="8"/>
        <v>0</v>
      </c>
      <c r="X60" s="8">
        <f t="shared" si="8"/>
        <v>0</v>
      </c>
      <c r="Y60" s="8">
        <f t="shared" si="8"/>
        <v>0</v>
      </c>
      <c r="Z60" s="8">
        <f t="shared" si="8"/>
        <v>0</v>
      </c>
      <c r="AA60" s="8">
        <f t="shared" si="8"/>
        <v>0</v>
      </c>
      <c r="AB60" s="8">
        <f t="shared" si="8"/>
        <v>0</v>
      </c>
      <c r="AC60" s="8">
        <f t="shared" si="8"/>
        <v>0</v>
      </c>
      <c r="AD60" s="8">
        <f t="shared" si="8"/>
        <v>0</v>
      </c>
      <c r="AE60" s="8">
        <f t="shared" si="8"/>
        <v>0</v>
      </c>
      <c r="AF60" s="8">
        <f t="shared" si="8"/>
        <v>0</v>
      </c>
      <c r="AG60" s="8">
        <f t="shared" si="8"/>
        <v>0</v>
      </c>
      <c r="AH60"/>
    </row>
    <row r="61" spans="1:34" s="5" customFormat="1" x14ac:dyDescent="0.25">
      <c r="A61" s="8" t="s">
        <v>54</v>
      </c>
      <c r="B61" s="8" t="s">
        <v>116</v>
      </c>
      <c r="C61" s="8">
        <f t="shared" si="9"/>
        <v>0</v>
      </c>
      <c r="D61" s="8">
        <f t="shared" si="10"/>
        <v>0</v>
      </c>
      <c r="E61" s="8">
        <f t="shared" si="6"/>
        <v>0</v>
      </c>
      <c r="F61" s="8">
        <f t="shared" si="6"/>
        <v>0</v>
      </c>
      <c r="G61" s="8">
        <f t="shared" si="6"/>
        <v>0</v>
      </c>
      <c r="H61" s="8">
        <f t="shared" si="6"/>
        <v>0</v>
      </c>
      <c r="I61" s="8">
        <f t="shared" si="6"/>
        <v>0</v>
      </c>
      <c r="J61" s="8">
        <f t="shared" si="6"/>
        <v>0</v>
      </c>
      <c r="K61" s="8">
        <f t="shared" si="6"/>
        <v>0</v>
      </c>
      <c r="L61" s="8">
        <f t="shared" si="6"/>
        <v>0</v>
      </c>
      <c r="M61" s="8">
        <f t="shared" si="6"/>
        <v>0</v>
      </c>
      <c r="N61" s="8">
        <f t="shared" si="6"/>
        <v>0</v>
      </c>
      <c r="O61" s="8">
        <f t="shared" si="6"/>
        <v>0</v>
      </c>
      <c r="P61"/>
      <c r="R61" s="8" t="s">
        <v>54</v>
      </c>
      <c r="S61" s="8" t="s">
        <v>116</v>
      </c>
      <c r="T61" s="23">
        <f t="shared" si="7"/>
        <v>0</v>
      </c>
      <c r="U61" s="23"/>
      <c r="V61" s="8">
        <f t="shared" si="11"/>
        <v>0</v>
      </c>
      <c r="W61" s="8">
        <f t="shared" si="8"/>
        <v>0</v>
      </c>
      <c r="X61" s="8">
        <f t="shared" si="8"/>
        <v>0</v>
      </c>
      <c r="Y61" s="8">
        <f t="shared" si="8"/>
        <v>0</v>
      </c>
      <c r="Z61" s="8">
        <f t="shared" si="8"/>
        <v>0</v>
      </c>
      <c r="AA61" s="8">
        <f t="shared" si="8"/>
        <v>0</v>
      </c>
      <c r="AB61" s="8">
        <f t="shared" si="8"/>
        <v>0</v>
      </c>
      <c r="AC61" s="8">
        <f t="shared" si="8"/>
        <v>0</v>
      </c>
      <c r="AD61" s="8">
        <f t="shared" si="8"/>
        <v>0</v>
      </c>
      <c r="AE61" s="8">
        <f t="shared" si="8"/>
        <v>0</v>
      </c>
      <c r="AF61" s="8">
        <f t="shared" si="8"/>
        <v>0</v>
      </c>
      <c r="AG61" s="8">
        <f t="shared" si="8"/>
        <v>0</v>
      </c>
      <c r="AH61"/>
    </row>
    <row r="62" spans="1:34" s="5" customFormat="1" x14ac:dyDescent="0.25">
      <c r="A62" s="8" t="s">
        <v>59</v>
      </c>
      <c r="B62" s="8" t="s">
        <v>114</v>
      </c>
      <c r="C62" s="8">
        <f t="shared" si="9"/>
        <v>73969</v>
      </c>
      <c r="D62" s="8">
        <f t="shared" si="10"/>
        <v>16440</v>
      </c>
      <c r="E62" s="8">
        <f t="shared" si="6"/>
        <v>24100</v>
      </c>
      <c r="F62" s="8">
        <f t="shared" si="6"/>
        <v>4540</v>
      </c>
      <c r="G62" s="8">
        <f t="shared" si="6"/>
        <v>2370</v>
      </c>
      <c r="H62" s="8">
        <f t="shared" si="6"/>
        <v>5800</v>
      </c>
      <c r="I62" s="8">
        <f t="shared" si="6"/>
        <v>6550</v>
      </c>
      <c r="J62" s="8">
        <f t="shared" si="6"/>
        <v>4450</v>
      </c>
      <c r="K62" s="8">
        <f t="shared" si="6"/>
        <v>9289</v>
      </c>
      <c r="L62" s="8">
        <f t="shared" si="6"/>
        <v>430</v>
      </c>
      <c r="M62" s="8">
        <f t="shared" si="6"/>
        <v>0</v>
      </c>
      <c r="N62" s="8">
        <f t="shared" si="6"/>
        <v>0</v>
      </c>
      <c r="O62" s="8">
        <f t="shared" si="6"/>
        <v>0</v>
      </c>
      <c r="P62"/>
      <c r="R62" s="8" t="s">
        <v>59</v>
      </c>
      <c r="S62" s="8" t="s">
        <v>114</v>
      </c>
      <c r="T62" s="23">
        <f t="shared" si="7"/>
        <v>75238</v>
      </c>
      <c r="U62" s="23"/>
      <c r="V62" s="8">
        <f t="shared" si="11"/>
        <v>16704</v>
      </c>
      <c r="W62" s="8">
        <f t="shared" si="8"/>
        <v>24460</v>
      </c>
      <c r="X62" s="8">
        <f t="shared" si="8"/>
        <v>4617</v>
      </c>
      <c r="Y62" s="8">
        <f t="shared" si="8"/>
        <v>2426</v>
      </c>
      <c r="Z62" s="8">
        <f t="shared" si="8"/>
        <v>5906</v>
      </c>
      <c r="AA62" s="8">
        <f t="shared" si="8"/>
        <v>6681</v>
      </c>
      <c r="AB62" s="8">
        <f t="shared" si="8"/>
        <v>4543</v>
      </c>
      <c r="AC62" s="8">
        <f t="shared" si="8"/>
        <v>9462</v>
      </c>
      <c r="AD62" s="8">
        <f t="shared" si="8"/>
        <v>439</v>
      </c>
      <c r="AE62" s="8">
        <f t="shared" si="8"/>
        <v>0</v>
      </c>
      <c r="AF62" s="8">
        <f t="shared" si="8"/>
        <v>0</v>
      </c>
      <c r="AG62" s="8">
        <f t="shared" si="8"/>
        <v>0</v>
      </c>
      <c r="AH62"/>
    </row>
    <row r="63" spans="1:34" s="5" customFormat="1" x14ac:dyDescent="0.25">
      <c r="A63" s="8" t="s">
        <v>86</v>
      </c>
      <c r="B63" s="8" t="s">
        <v>117</v>
      </c>
      <c r="C63" s="8">
        <f t="shared" si="9"/>
        <v>19407</v>
      </c>
      <c r="D63" s="8">
        <f t="shared" si="10"/>
        <v>1950</v>
      </c>
      <c r="E63" s="8">
        <f t="shared" si="6"/>
        <v>4720</v>
      </c>
      <c r="F63" s="8">
        <f t="shared" si="6"/>
        <v>670</v>
      </c>
      <c r="G63" s="8">
        <f t="shared" si="6"/>
        <v>345</v>
      </c>
      <c r="H63" s="8">
        <f t="shared" si="6"/>
        <v>3505</v>
      </c>
      <c r="I63" s="8">
        <f t="shared" si="6"/>
        <v>1562</v>
      </c>
      <c r="J63" s="8">
        <f t="shared" si="6"/>
        <v>2715</v>
      </c>
      <c r="K63" s="8">
        <f t="shared" si="6"/>
        <v>3900</v>
      </c>
      <c r="L63" s="8">
        <f t="shared" si="6"/>
        <v>40</v>
      </c>
      <c r="M63" s="8">
        <f t="shared" si="6"/>
        <v>0</v>
      </c>
      <c r="N63" s="8">
        <f t="shared" si="6"/>
        <v>0</v>
      </c>
      <c r="O63" s="8">
        <f t="shared" si="6"/>
        <v>0</v>
      </c>
      <c r="P63"/>
      <c r="R63" s="8" t="s">
        <v>86</v>
      </c>
      <c r="S63" s="8" t="s">
        <v>117</v>
      </c>
      <c r="T63" s="23">
        <f t="shared" si="7"/>
        <v>24011</v>
      </c>
      <c r="U63" s="23"/>
      <c r="V63" s="8">
        <f t="shared" si="11"/>
        <v>2445</v>
      </c>
      <c r="W63" s="8">
        <f t="shared" si="8"/>
        <v>5846</v>
      </c>
      <c r="X63" s="8">
        <f t="shared" si="8"/>
        <v>833</v>
      </c>
      <c r="Y63" s="8">
        <f t="shared" si="8"/>
        <v>442</v>
      </c>
      <c r="Z63" s="8">
        <f t="shared" si="8"/>
        <v>4356</v>
      </c>
      <c r="AA63" s="8">
        <f t="shared" si="8"/>
        <v>1916</v>
      </c>
      <c r="AB63" s="8">
        <f t="shared" si="8"/>
        <v>3259</v>
      </c>
      <c r="AC63" s="8">
        <f t="shared" si="8"/>
        <v>4865</v>
      </c>
      <c r="AD63" s="8">
        <f t="shared" si="8"/>
        <v>49</v>
      </c>
      <c r="AE63" s="8">
        <f t="shared" si="8"/>
        <v>0</v>
      </c>
      <c r="AF63" s="8">
        <f t="shared" si="8"/>
        <v>0</v>
      </c>
      <c r="AG63" s="8">
        <f t="shared" si="8"/>
        <v>0</v>
      </c>
      <c r="AH63"/>
    </row>
    <row r="64" spans="1:34" s="5" customFormat="1" x14ac:dyDescent="0.25">
      <c r="A64" s="8" t="s">
        <v>97</v>
      </c>
      <c r="B64" s="8" t="s">
        <v>118</v>
      </c>
      <c r="C64" s="8">
        <f t="shared" si="9"/>
        <v>746</v>
      </c>
      <c r="D64" s="8">
        <f t="shared" si="10"/>
        <v>70</v>
      </c>
      <c r="E64" s="8">
        <f t="shared" si="6"/>
        <v>50</v>
      </c>
      <c r="F64" s="8">
        <f t="shared" si="6"/>
        <v>200</v>
      </c>
      <c r="G64" s="8">
        <f t="shared" si="6"/>
        <v>200</v>
      </c>
      <c r="H64" s="8">
        <f t="shared" si="6"/>
        <v>76</v>
      </c>
      <c r="I64" s="8">
        <f t="shared" si="6"/>
        <v>50</v>
      </c>
      <c r="J64" s="8">
        <f t="shared" si="6"/>
        <v>32</v>
      </c>
      <c r="K64" s="8">
        <f t="shared" si="6"/>
        <v>66</v>
      </c>
      <c r="L64" s="8">
        <f t="shared" si="6"/>
        <v>2</v>
      </c>
      <c r="M64" s="8">
        <f t="shared" si="6"/>
        <v>0</v>
      </c>
      <c r="N64" s="8">
        <f t="shared" si="6"/>
        <v>0</v>
      </c>
      <c r="O64" s="8">
        <f t="shared" si="6"/>
        <v>0</v>
      </c>
      <c r="P64"/>
      <c r="R64" s="8" t="s">
        <v>97</v>
      </c>
      <c r="S64" s="8" t="s">
        <v>118</v>
      </c>
      <c r="T64" s="23">
        <f t="shared" si="7"/>
        <v>879</v>
      </c>
      <c r="U64" s="23"/>
      <c r="V64" s="8">
        <f t="shared" si="11"/>
        <v>88</v>
      </c>
      <c r="W64" s="8">
        <f t="shared" si="8"/>
        <v>63</v>
      </c>
      <c r="X64" s="8">
        <f t="shared" si="8"/>
        <v>253</v>
      </c>
      <c r="Y64" s="8">
        <f t="shared" si="8"/>
        <v>253</v>
      </c>
      <c r="Z64" s="8">
        <f t="shared" si="8"/>
        <v>83</v>
      </c>
      <c r="AA64" s="8">
        <f t="shared" si="8"/>
        <v>63</v>
      </c>
      <c r="AB64" s="8">
        <f t="shared" si="8"/>
        <v>15</v>
      </c>
      <c r="AC64" s="8">
        <f t="shared" si="8"/>
        <v>58</v>
      </c>
      <c r="AD64" s="8">
        <f t="shared" si="8"/>
        <v>3</v>
      </c>
      <c r="AE64" s="8">
        <f t="shared" si="8"/>
        <v>0</v>
      </c>
      <c r="AF64" s="8">
        <f t="shared" si="8"/>
        <v>0</v>
      </c>
      <c r="AG64" s="8">
        <f t="shared" si="8"/>
        <v>0</v>
      </c>
      <c r="AH64"/>
    </row>
  </sheetData>
  <mergeCells count="12">
    <mergeCell ref="T63:U63"/>
    <mergeCell ref="T64:U64"/>
    <mergeCell ref="T58:U58"/>
    <mergeCell ref="T59:U59"/>
    <mergeCell ref="T60:U60"/>
    <mergeCell ref="T61:U61"/>
    <mergeCell ref="T62:U62"/>
    <mergeCell ref="A1:P2"/>
    <mergeCell ref="R1:AH2"/>
    <mergeCell ref="A55:O56"/>
    <mergeCell ref="R55:AG56"/>
    <mergeCell ref="T57:U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3874-7C8C-4079-BEAC-12B39BB61984}">
  <sheetPr codeName="Hoja4"/>
  <dimension ref="A1:AH87"/>
  <sheetViews>
    <sheetView zoomScale="42" zoomScaleNormal="30" workbookViewId="0">
      <selection sqref="A1:XFD1048576"/>
    </sheetView>
  </sheetViews>
  <sheetFormatPr baseColWidth="10" defaultRowHeight="12.75" x14ac:dyDescent="0.2"/>
  <cols>
    <col min="1" max="1" width="20.85546875" style="5" customWidth="1"/>
    <col min="2" max="2" width="15" style="5" customWidth="1"/>
    <col min="3" max="3" width="45.7109375" style="5" bestFit="1" customWidth="1"/>
    <col min="4" max="11" width="14" style="5" customWidth="1"/>
    <col min="12" max="12" width="16.140625" style="5" customWidth="1"/>
    <col min="13" max="13" width="14" style="5" customWidth="1"/>
    <col min="14" max="14" width="16.5703125" style="5" customWidth="1"/>
    <col min="15" max="15" width="15.85546875" style="5" customWidth="1"/>
    <col min="16" max="16" width="13.7109375" style="5" customWidth="1"/>
    <col min="17" max="17" width="11.42578125" style="5"/>
    <col min="18" max="18" width="21" style="5" customWidth="1"/>
    <col min="19" max="19" width="13" style="5" customWidth="1"/>
    <col min="20" max="20" width="43" style="5" bestFit="1" customWidth="1"/>
    <col min="21" max="21" width="11.42578125" style="5"/>
    <col min="22" max="29" width="14" style="5" customWidth="1"/>
    <col min="30" max="30" width="16.85546875" style="5" customWidth="1"/>
    <col min="31" max="31" width="14" style="5" customWidth="1"/>
    <col min="32" max="32" width="16.140625" style="5" customWidth="1"/>
    <col min="33" max="33" width="15.42578125" style="5" customWidth="1"/>
    <col min="34" max="34" width="21.28515625" style="5" customWidth="1"/>
    <col min="35" max="16384" width="11.42578125" style="5"/>
  </cols>
  <sheetData>
    <row r="1" spans="1:34" x14ac:dyDescent="0.2">
      <c r="A1" s="17" t="s">
        <v>158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R1" s="17" t="s">
        <v>159</v>
      </c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 ht="25.5" x14ac:dyDescent="0.2">
      <c r="A3" s="1" t="s">
        <v>0</v>
      </c>
      <c r="B3" s="1" t="s">
        <v>1</v>
      </c>
      <c r="C3" s="1" t="s">
        <v>2</v>
      </c>
      <c r="D3" s="4" t="s">
        <v>123</v>
      </c>
      <c r="E3" s="4" t="s">
        <v>124</v>
      </c>
      <c r="F3" s="4" t="s">
        <v>125</v>
      </c>
      <c r="G3" s="4" t="s">
        <v>126</v>
      </c>
      <c r="H3" s="4" t="s">
        <v>127</v>
      </c>
      <c r="I3" s="4" t="s">
        <v>128</v>
      </c>
      <c r="J3" s="4" t="s">
        <v>129</v>
      </c>
      <c r="K3" s="4" t="s">
        <v>130</v>
      </c>
      <c r="L3" s="4" t="s">
        <v>131</v>
      </c>
      <c r="M3" s="4" t="s">
        <v>132</v>
      </c>
      <c r="N3" s="4" t="s">
        <v>133</v>
      </c>
      <c r="O3" s="4" t="s">
        <v>134</v>
      </c>
      <c r="P3" s="1" t="s">
        <v>137</v>
      </c>
      <c r="R3" s="1" t="s">
        <v>0</v>
      </c>
      <c r="S3" s="1" t="s">
        <v>1</v>
      </c>
      <c r="T3" s="1" t="s">
        <v>2</v>
      </c>
      <c r="U3" s="1" t="s">
        <v>121</v>
      </c>
      <c r="V3" s="4" t="s">
        <v>123</v>
      </c>
      <c r="W3" s="4" t="s">
        <v>124</v>
      </c>
      <c r="X3" s="4" t="s">
        <v>125</v>
      </c>
      <c r="Y3" s="4" t="s">
        <v>126</v>
      </c>
      <c r="Z3" s="4" t="s">
        <v>127</v>
      </c>
      <c r="AA3" s="4" t="s">
        <v>128</v>
      </c>
      <c r="AB3" s="4" t="s">
        <v>129</v>
      </c>
      <c r="AC3" s="4" t="s">
        <v>130</v>
      </c>
      <c r="AD3" s="4" t="s">
        <v>131</v>
      </c>
      <c r="AE3" s="4" t="s">
        <v>132</v>
      </c>
      <c r="AF3" s="4" t="s">
        <v>133</v>
      </c>
      <c r="AG3" s="4" t="s">
        <v>134</v>
      </c>
      <c r="AH3" s="1" t="s">
        <v>138</v>
      </c>
    </row>
    <row r="4" spans="1:34" x14ac:dyDescent="0.2">
      <c r="A4" s="8" t="s">
        <v>3</v>
      </c>
      <c r="B4" s="8" t="s">
        <v>4</v>
      </c>
      <c r="C4" s="8" t="s">
        <v>5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f>SUM(D4:O4)</f>
        <v>0</v>
      </c>
      <c r="R4" s="8" t="s">
        <v>3</v>
      </c>
      <c r="S4" s="8" t="s">
        <v>4</v>
      </c>
      <c r="T4" s="8" t="s">
        <v>5</v>
      </c>
      <c r="U4" s="10">
        <v>0</v>
      </c>
      <c r="V4" s="8">
        <f t="shared" ref="V4:V35" si="0">ROUND(IFERROR(D4/$U4,0),0)</f>
        <v>0</v>
      </c>
      <c r="W4" s="8">
        <f t="shared" ref="W4:W35" si="1">ROUND(IFERROR(E4/$U4,0),0)</f>
        <v>0</v>
      </c>
      <c r="X4" s="8">
        <f t="shared" ref="X4:X35" si="2">ROUND(IFERROR(F4/$U4,0),0)</f>
        <v>0</v>
      </c>
      <c r="Y4" s="8">
        <f t="shared" ref="Y4:Y35" si="3">ROUND(IFERROR(G4/$U4,0),0)</f>
        <v>0</v>
      </c>
      <c r="Z4" s="8">
        <f t="shared" ref="Z4:Z35" si="4">ROUND(IFERROR(H4/$U4,0),0)</f>
        <v>0</v>
      </c>
      <c r="AA4" s="8">
        <f t="shared" ref="AA4:AA35" si="5">ROUND(IFERROR(I4/$U4,0),0)</f>
        <v>0</v>
      </c>
      <c r="AB4" s="8">
        <f t="shared" ref="AB4:AB35" si="6">ROUND(IFERROR(J4/$U4,0),0)</f>
        <v>0</v>
      </c>
      <c r="AC4" s="8">
        <f t="shared" ref="AC4:AC35" si="7">ROUND(IFERROR(K4/$U4,0),0)</f>
        <v>0</v>
      </c>
      <c r="AD4" s="8">
        <f t="shared" ref="AD4:AD35" si="8">ROUND(IFERROR(L4/$U4,0),0)</f>
        <v>0</v>
      </c>
      <c r="AE4" s="8">
        <f t="shared" ref="AE4:AE35" si="9">ROUND(IFERROR(M4/$U4,0),0)</f>
        <v>0</v>
      </c>
      <c r="AF4" s="8">
        <f t="shared" ref="AF4:AF35" si="10">ROUND(IFERROR(N4/$U4,0),0)</f>
        <v>0</v>
      </c>
      <c r="AG4" s="8">
        <f t="shared" ref="AG4:AG35" si="11">ROUND(IFERROR(O4/$U4,0),0)</f>
        <v>0</v>
      </c>
      <c r="AH4" s="8">
        <f>SUM(V4:AG4)</f>
        <v>0</v>
      </c>
    </row>
    <row r="5" spans="1:34" x14ac:dyDescent="0.2">
      <c r="A5" s="8" t="s">
        <v>3</v>
      </c>
      <c r="B5" s="8" t="s">
        <v>6</v>
      </c>
      <c r="C5" s="8" t="s">
        <v>7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f t="shared" ref="P5:P53" si="12">SUM(D5:O5)</f>
        <v>0</v>
      </c>
      <c r="R5" s="8" t="s">
        <v>3</v>
      </c>
      <c r="S5" s="8" t="s">
        <v>6</v>
      </c>
      <c r="T5" s="8" t="s">
        <v>7</v>
      </c>
      <c r="U5" s="10">
        <v>0</v>
      </c>
      <c r="V5" s="8">
        <f t="shared" si="0"/>
        <v>0</v>
      </c>
      <c r="W5" s="8">
        <f t="shared" si="1"/>
        <v>0</v>
      </c>
      <c r="X5" s="8">
        <f t="shared" si="2"/>
        <v>0</v>
      </c>
      <c r="Y5" s="8">
        <f t="shared" si="3"/>
        <v>0</v>
      </c>
      <c r="Z5" s="8">
        <f t="shared" si="4"/>
        <v>0</v>
      </c>
      <c r="AA5" s="8">
        <f t="shared" si="5"/>
        <v>0</v>
      </c>
      <c r="AB5" s="8">
        <f t="shared" si="6"/>
        <v>0</v>
      </c>
      <c r="AC5" s="8">
        <f t="shared" si="7"/>
        <v>0</v>
      </c>
      <c r="AD5" s="8">
        <f t="shared" si="8"/>
        <v>0</v>
      </c>
      <c r="AE5" s="8">
        <f t="shared" si="9"/>
        <v>0</v>
      </c>
      <c r="AF5" s="8">
        <f t="shared" si="10"/>
        <v>0</v>
      </c>
      <c r="AG5" s="8">
        <f t="shared" si="11"/>
        <v>0</v>
      </c>
      <c r="AH5" s="8">
        <f t="shared" ref="AH5:AH53" si="13">SUM(V5:AG5)</f>
        <v>0</v>
      </c>
    </row>
    <row r="6" spans="1:34" x14ac:dyDescent="0.2">
      <c r="A6" s="8" t="s">
        <v>3</v>
      </c>
      <c r="B6" s="8" t="s">
        <v>8</v>
      </c>
      <c r="C6" s="8" t="s">
        <v>9</v>
      </c>
      <c r="D6" s="8">
        <v>0</v>
      </c>
      <c r="E6" s="8">
        <v>300</v>
      </c>
      <c r="F6" s="8">
        <v>300</v>
      </c>
      <c r="G6" s="8">
        <v>0</v>
      </c>
      <c r="H6" s="8">
        <v>100</v>
      </c>
      <c r="I6" s="8">
        <v>170</v>
      </c>
      <c r="J6" s="8">
        <v>150</v>
      </c>
      <c r="K6" s="8">
        <v>20</v>
      </c>
      <c r="L6" s="8">
        <v>0</v>
      </c>
      <c r="M6" s="8">
        <v>0</v>
      </c>
      <c r="N6" s="8">
        <v>0</v>
      </c>
      <c r="O6" s="8">
        <v>0</v>
      </c>
      <c r="P6" s="8">
        <f t="shared" si="12"/>
        <v>1040</v>
      </c>
      <c r="R6" s="8" t="s">
        <v>3</v>
      </c>
      <c r="S6" s="8" t="s">
        <v>8</v>
      </c>
      <c r="T6" s="8" t="s">
        <v>9</v>
      </c>
      <c r="U6" s="10">
        <v>0.88828828828828832</v>
      </c>
      <c r="V6" s="8">
        <f t="shared" si="0"/>
        <v>0</v>
      </c>
      <c r="W6" s="8">
        <f t="shared" si="1"/>
        <v>338</v>
      </c>
      <c r="X6" s="8">
        <f t="shared" si="2"/>
        <v>338</v>
      </c>
      <c r="Y6" s="8">
        <f t="shared" si="3"/>
        <v>0</v>
      </c>
      <c r="Z6" s="8">
        <f t="shared" si="4"/>
        <v>113</v>
      </c>
      <c r="AA6" s="8">
        <f t="shared" si="5"/>
        <v>191</v>
      </c>
      <c r="AB6" s="8">
        <f t="shared" si="6"/>
        <v>169</v>
      </c>
      <c r="AC6" s="8">
        <f t="shared" si="7"/>
        <v>23</v>
      </c>
      <c r="AD6" s="8">
        <f t="shared" si="8"/>
        <v>0</v>
      </c>
      <c r="AE6" s="8">
        <f t="shared" si="9"/>
        <v>0</v>
      </c>
      <c r="AF6" s="8">
        <f t="shared" si="10"/>
        <v>0</v>
      </c>
      <c r="AG6" s="8">
        <f t="shared" si="11"/>
        <v>0</v>
      </c>
      <c r="AH6" s="8">
        <f t="shared" si="13"/>
        <v>1172</v>
      </c>
    </row>
    <row r="7" spans="1:34" x14ac:dyDescent="0.2">
      <c r="A7" s="8" t="s">
        <v>3</v>
      </c>
      <c r="B7" s="8" t="s">
        <v>10</v>
      </c>
      <c r="C7" s="8" t="s">
        <v>11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f t="shared" si="12"/>
        <v>0</v>
      </c>
      <c r="R7" s="8" t="s">
        <v>3</v>
      </c>
      <c r="S7" s="8" t="s">
        <v>10</v>
      </c>
      <c r="T7" s="8" t="s">
        <v>11</v>
      </c>
      <c r="U7" s="10">
        <v>1</v>
      </c>
      <c r="V7" s="8">
        <f t="shared" si="0"/>
        <v>0</v>
      </c>
      <c r="W7" s="8">
        <f t="shared" si="1"/>
        <v>0</v>
      </c>
      <c r="X7" s="8">
        <f t="shared" si="2"/>
        <v>0</v>
      </c>
      <c r="Y7" s="8">
        <f t="shared" si="3"/>
        <v>0</v>
      </c>
      <c r="Z7" s="8">
        <f t="shared" si="4"/>
        <v>0</v>
      </c>
      <c r="AA7" s="8">
        <f t="shared" si="5"/>
        <v>0</v>
      </c>
      <c r="AB7" s="8">
        <f t="shared" si="6"/>
        <v>0</v>
      </c>
      <c r="AC7" s="8">
        <f t="shared" si="7"/>
        <v>0</v>
      </c>
      <c r="AD7" s="8">
        <f t="shared" si="8"/>
        <v>0</v>
      </c>
      <c r="AE7" s="8">
        <f t="shared" si="9"/>
        <v>0</v>
      </c>
      <c r="AF7" s="8">
        <f t="shared" si="10"/>
        <v>0</v>
      </c>
      <c r="AG7" s="8">
        <f t="shared" si="11"/>
        <v>0</v>
      </c>
      <c r="AH7" s="8">
        <f t="shared" si="13"/>
        <v>0</v>
      </c>
    </row>
    <row r="8" spans="1:34" x14ac:dyDescent="0.2">
      <c r="A8" s="8" t="s">
        <v>12</v>
      </c>
      <c r="B8" s="8" t="s">
        <v>13</v>
      </c>
      <c r="C8" s="8" t="s">
        <v>14</v>
      </c>
      <c r="D8" s="8">
        <v>370</v>
      </c>
      <c r="E8" s="8">
        <v>590</v>
      </c>
      <c r="F8" s="8">
        <v>1380</v>
      </c>
      <c r="G8" s="8">
        <v>220</v>
      </c>
      <c r="H8" s="8">
        <v>760</v>
      </c>
      <c r="I8" s="8">
        <v>600</v>
      </c>
      <c r="J8" s="8">
        <v>520</v>
      </c>
      <c r="K8" s="8">
        <v>520</v>
      </c>
      <c r="L8" s="8">
        <v>100</v>
      </c>
      <c r="M8" s="8">
        <v>1020</v>
      </c>
      <c r="N8" s="8">
        <v>800</v>
      </c>
      <c r="O8" s="8">
        <v>0</v>
      </c>
      <c r="P8" s="8">
        <f t="shared" si="12"/>
        <v>6880</v>
      </c>
      <c r="R8" s="8" t="s">
        <v>12</v>
      </c>
      <c r="S8" s="8" t="s">
        <v>13</v>
      </c>
      <c r="T8" s="8" t="s">
        <v>14</v>
      </c>
      <c r="U8" s="10">
        <v>0.78896436214757604</v>
      </c>
      <c r="V8" s="8">
        <f t="shared" si="0"/>
        <v>469</v>
      </c>
      <c r="W8" s="8">
        <f t="shared" si="1"/>
        <v>748</v>
      </c>
      <c r="X8" s="8">
        <f t="shared" si="2"/>
        <v>1749</v>
      </c>
      <c r="Y8" s="8">
        <f t="shared" si="3"/>
        <v>279</v>
      </c>
      <c r="Z8" s="8">
        <f t="shared" si="4"/>
        <v>963</v>
      </c>
      <c r="AA8" s="8">
        <f t="shared" si="5"/>
        <v>760</v>
      </c>
      <c r="AB8" s="8">
        <f t="shared" si="6"/>
        <v>659</v>
      </c>
      <c r="AC8" s="8">
        <f t="shared" si="7"/>
        <v>659</v>
      </c>
      <c r="AD8" s="8">
        <f t="shared" si="8"/>
        <v>127</v>
      </c>
      <c r="AE8" s="8">
        <f t="shared" si="9"/>
        <v>1293</v>
      </c>
      <c r="AF8" s="8">
        <f t="shared" si="10"/>
        <v>1014</v>
      </c>
      <c r="AG8" s="8">
        <f t="shared" si="11"/>
        <v>0</v>
      </c>
      <c r="AH8" s="8">
        <f t="shared" si="13"/>
        <v>8720</v>
      </c>
    </row>
    <row r="9" spans="1:34" x14ac:dyDescent="0.2">
      <c r="A9" s="8" t="s">
        <v>12</v>
      </c>
      <c r="B9" s="8" t="s">
        <v>15</v>
      </c>
      <c r="C9" s="8" t="s">
        <v>16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f t="shared" si="12"/>
        <v>0</v>
      </c>
      <c r="R9" s="8" t="s">
        <v>12</v>
      </c>
      <c r="S9" s="8" t="s">
        <v>15</v>
      </c>
      <c r="T9" s="8" t="s">
        <v>16</v>
      </c>
      <c r="U9" s="10">
        <v>0</v>
      </c>
      <c r="V9" s="8">
        <f t="shared" si="0"/>
        <v>0</v>
      </c>
      <c r="W9" s="8">
        <f t="shared" si="1"/>
        <v>0</v>
      </c>
      <c r="X9" s="8">
        <f t="shared" si="2"/>
        <v>0</v>
      </c>
      <c r="Y9" s="8">
        <f t="shared" si="3"/>
        <v>0</v>
      </c>
      <c r="Z9" s="8">
        <f t="shared" si="4"/>
        <v>0</v>
      </c>
      <c r="AA9" s="8">
        <f t="shared" si="5"/>
        <v>0</v>
      </c>
      <c r="AB9" s="8">
        <f t="shared" si="6"/>
        <v>0</v>
      </c>
      <c r="AC9" s="8">
        <f t="shared" si="7"/>
        <v>0</v>
      </c>
      <c r="AD9" s="8">
        <f t="shared" si="8"/>
        <v>0</v>
      </c>
      <c r="AE9" s="8">
        <f t="shared" si="9"/>
        <v>0</v>
      </c>
      <c r="AF9" s="8">
        <f t="shared" si="10"/>
        <v>0</v>
      </c>
      <c r="AG9" s="8">
        <f t="shared" si="11"/>
        <v>0</v>
      </c>
      <c r="AH9" s="8">
        <f t="shared" si="13"/>
        <v>0</v>
      </c>
    </row>
    <row r="10" spans="1:34" x14ac:dyDescent="0.2">
      <c r="A10" s="8" t="s">
        <v>12</v>
      </c>
      <c r="B10" s="8" t="s">
        <v>17</v>
      </c>
      <c r="C10" s="8" t="s">
        <v>18</v>
      </c>
      <c r="D10" s="8">
        <v>580</v>
      </c>
      <c r="E10" s="8">
        <v>615</v>
      </c>
      <c r="F10" s="8">
        <v>1380</v>
      </c>
      <c r="G10" s="8">
        <v>180</v>
      </c>
      <c r="H10" s="8">
        <v>620</v>
      </c>
      <c r="I10" s="8">
        <v>610</v>
      </c>
      <c r="J10" s="8">
        <v>120</v>
      </c>
      <c r="K10" s="8">
        <v>550</v>
      </c>
      <c r="L10" s="8">
        <v>130</v>
      </c>
      <c r="M10" s="8">
        <v>1010</v>
      </c>
      <c r="N10" s="8">
        <v>800</v>
      </c>
      <c r="O10" s="8">
        <v>0</v>
      </c>
      <c r="P10" s="8">
        <f t="shared" si="12"/>
        <v>6595</v>
      </c>
      <c r="R10" s="8" t="s">
        <v>12</v>
      </c>
      <c r="S10" s="8" t="s">
        <v>17</v>
      </c>
      <c r="T10" s="8" t="s">
        <v>18</v>
      </c>
      <c r="U10" s="10">
        <v>0.81078331637843337</v>
      </c>
      <c r="V10" s="8">
        <f t="shared" si="0"/>
        <v>715</v>
      </c>
      <c r="W10" s="8">
        <f t="shared" si="1"/>
        <v>759</v>
      </c>
      <c r="X10" s="8">
        <f t="shared" si="2"/>
        <v>1702</v>
      </c>
      <c r="Y10" s="8">
        <f t="shared" si="3"/>
        <v>222</v>
      </c>
      <c r="Z10" s="8">
        <f t="shared" si="4"/>
        <v>765</v>
      </c>
      <c r="AA10" s="8">
        <f t="shared" si="5"/>
        <v>752</v>
      </c>
      <c r="AB10" s="8">
        <f t="shared" si="6"/>
        <v>148</v>
      </c>
      <c r="AC10" s="8">
        <f t="shared" si="7"/>
        <v>678</v>
      </c>
      <c r="AD10" s="8">
        <f t="shared" si="8"/>
        <v>160</v>
      </c>
      <c r="AE10" s="8">
        <f t="shared" si="9"/>
        <v>1246</v>
      </c>
      <c r="AF10" s="8">
        <f t="shared" si="10"/>
        <v>987</v>
      </c>
      <c r="AG10" s="8">
        <f t="shared" si="11"/>
        <v>0</v>
      </c>
      <c r="AH10" s="8">
        <f t="shared" si="13"/>
        <v>8134</v>
      </c>
    </row>
    <row r="11" spans="1:34" x14ac:dyDescent="0.2">
      <c r="A11" s="8" t="s">
        <v>12</v>
      </c>
      <c r="B11" s="8" t="s">
        <v>19</v>
      </c>
      <c r="C11" s="8" t="s">
        <v>20</v>
      </c>
      <c r="D11" s="8">
        <v>400</v>
      </c>
      <c r="E11" s="8">
        <v>495</v>
      </c>
      <c r="F11" s="8">
        <v>180</v>
      </c>
      <c r="G11" s="8">
        <v>120</v>
      </c>
      <c r="H11" s="8">
        <v>680</v>
      </c>
      <c r="I11" s="8">
        <v>590</v>
      </c>
      <c r="J11" s="8">
        <v>220</v>
      </c>
      <c r="K11" s="8">
        <v>550</v>
      </c>
      <c r="L11" s="8">
        <v>130</v>
      </c>
      <c r="M11" s="8">
        <v>840</v>
      </c>
      <c r="N11" s="8">
        <v>800</v>
      </c>
      <c r="O11" s="8">
        <v>0</v>
      </c>
      <c r="P11" s="8">
        <f t="shared" si="12"/>
        <v>5005</v>
      </c>
      <c r="R11" s="8" t="s">
        <v>12</v>
      </c>
      <c r="S11" s="8" t="s">
        <v>19</v>
      </c>
      <c r="T11" s="8" t="s">
        <v>20</v>
      </c>
      <c r="U11" s="10">
        <v>0.92382120468792583</v>
      </c>
      <c r="V11" s="8">
        <f t="shared" si="0"/>
        <v>433</v>
      </c>
      <c r="W11" s="8">
        <f t="shared" si="1"/>
        <v>536</v>
      </c>
      <c r="X11" s="8">
        <f t="shared" si="2"/>
        <v>195</v>
      </c>
      <c r="Y11" s="8">
        <f t="shared" si="3"/>
        <v>130</v>
      </c>
      <c r="Z11" s="8">
        <f t="shared" si="4"/>
        <v>736</v>
      </c>
      <c r="AA11" s="8">
        <f t="shared" si="5"/>
        <v>639</v>
      </c>
      <c r="AB11" s="8">
        <f t="shared" si="6"/>
        <v>238</v>
      </c>
      <c r="AC11" s="8">
        <f t="shared" si="7"/>
        <v>595</v>
      </c>
      <c r="AD11" s="8">
        <f t="shared" si="8"/>
        <v>141</v>
      </c>
      <c r="AE11" s="8">
        <f t="shared" si="9"/>
        <v>909</v>
      </c>
      <c r="AF11" s="8">
        <f t="shared" si="10"/>
        <v>866</v>
      </c>
      <c r="AG11" s="8">
        <f t="shared" si="11"/>
        <v>0</v>
      </c>
      <c r="AH11" s="8">
        <f t="shared" si="13"/>
        <v>5418</v>
      </c>
    </row>
    <row r="12" spans="1:34" x14ac:dyDescent="0.2">
      <c r="A12" s="8" t="s">
        <v>21</v>
      </c>
      <c r="B12" s="8" t="s">
        <v>22</v>
      </c>
      <c r="C12" s="8" t="s">
        <v>23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f t="shared" si="12"/>
        <v>0</v>
      </c>
      <c r="R12" s="8" t="s">
        <v>21</v>
      </c>
      <c r="S12" s="8" t="s">
        <v>22</v>
      </c>
      <c r="T12" s="8" t="s">
        <v>23</v>
      </c>
      <c r="U12" s="10">
        <v>0</v>
      </c>
      <c r="V12" s="8">
        <f t="shared" si="0"/>
        <v>0</v>
      </c>
      <c r="W12" s="8">
        <f t="shared" si="1"/>
        <v>0</v>
      </c>
      <c r="X12" s="8">
        <f t="shared" si="2"/>
        <v>0</v>
      </c>
      <c r="Y12" s="8">
        <f t="shared" si="3"/>
        <v>0</v>
      </c>
      <c r="Z12" s="8">
        <f t="shared" si="4"/>
        <v>0</v>
      </c>
      <c r="AA12" s="8">
        <f t="shared" si="5"/>
        <v>0</v>
      </c>
      <c r="AB12" s="8">
        <f t="shared" si="6"/>
        <v>0</v>
      </c>
      <c r="AC12" s="8">
        <f t="shared" si="7"/>
        <v>0</v>
      </c>
      <c r="AD12" s="8">
        <f t="shared" si="8"/>
        <v>0</v>
      </c>
      <c r="AE12" s="8">
        <f t="shared" si="9"/>
        <v>0</v>
      </c>
      <c r="AF12" s="8">
        <f t="shared" si="10"/>
        <v>0</v>
      </c>
      <c r="AG12" s="8">
        <f t="shared" si="11"/>
        <v>0</v>
      </c>
      <c r="AH12" s="8">
        <f t="shared" si="13"/>
        <v>0</v>
      </c>
    </row>
    <row r="13" spans="1:34" x14ac:dyDescent="0.2">
      <c r="A13" s="8" t="s">
        <v>21</v>
      </c>
      <c r="B13" s="8" t="s">
        <v>24</v>
      </c>
      <c r="C13" s="8" t="s">
        <v>25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f t="shared" si="12"/>
        <v>0</v>
      </c>
      <c r="R13" s="8" t="s">
        <v>21</v>
      </c>
      <c r="S13" s="8" t="s">
        <v>24</v>
      </c>
      <c r="T13" s="8" t="s">
        <v>25</v>
      </c>
      <c r="U13" s="10">
        <v>3.5714285714285712E-2</v>
      </c>
      <c r="V13" s="8">
        <f t="shared" si="0"/>
        <v>0</v>
      </c>
      <c r="W13" s="8">
        <f t="shared" si="1"/>
        <v>0</v>
      </c>
      <c r="X13" s="8">
        <f t="shared" si="2"/>
        <v>0</v>
      </c>
      <c r="Y13" s="8">
        <f t="shared" si="3"/>
        <v>0</v>
      </c>
      <c r="Z13" s="8">
        <f t="shared" si="4"/>
        <v>0</v>
      </c>
      <c r="AA13" s="8">
        <f t="shared" si="5"/>
        <v>0</v>
      </c>
      <c r="AB13" s="8">
        <f t="shared" si="6"/>
        <v>0</v>
      </c>
      <c r="AC13" s="8">
        <f t="shared" si="7"/>
        <v>0</v>
      </c>
      <c r="AD13" s="8">
        <f t="shared" si="8"/>
        <v>0</v>
      </c>
      <c r="AE13" s="8">
        <f t="shared" si="9"/>
        <v>0</v>
      </c>
      <c r="AF13" s="8">
        <f t="shared" si="10"/>
        <v>0</v>
      </c>
      <c r="AG13" s="8">
        <f t="shared" si="11"/>
        <v>0</v>
      </c>
      <c r="AH13" s="8">
        <f t="shared" si="13"/>
        <v>0</v>
      </c>
    </row>
    <row r="14" spans="1:34" x14ac:dyDescent="0.2">
      <c r="A14" s="8" t="s">
        <v>21</v>
      </c>
      <c r="B14" s="8" t="s">
        <v>26</v>
      </c>
      <c r="C14" s="8" t="s">
        <v>27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f t="shared" si="12"/>
        <v>0</v>
      </c>
      <c r="R14" s="8" t="s">
        <v>21</v>
      </c>
      <c r="S14" s="8" t="s">
        <v>26</v>
      </c>
      <c r="T14" s="8" t="s">
        <v>27</v>
      </c>
      <c r="U14" s="10">
        <v>0</v>
      </c>
      <c r="V14" s="8">
        <f t="shared" si="0"/>
        <v>0</v>
      </c>
      <c r="W14" s="8">
        <f t="shared" si="1"/>
        <v>0</v>
      </c>
      <c r="X14" s="8">
        <f t="shared" si="2"/>
        <v>0</v>
      </c>
      <c r="Y14" s="8">
        <f t="shared" si="3"/>
        <v>0</v>
      </c>
      <c r="Z14" s="8">
        <f t="shared" si="4"/>
        <v>0</v>
      </c>
      <c r="AA14" s="8">
        <f t="shared" si="5"/>
        <v>0</v>
      </c>
      <c r="AB14" s="8">
        <f t="shared" si="6"/>
        <v>0</v>
      </c>
      <c r="AC14" s="8">
        <f t="shared" si="7"/>
        <v>0</v>
      </c>
      <c r="AD14" s="8">
        <f t="shared" si="8"/>
        <v>0</v>
      </c>
      <c r="AE14" s="8">
        <f t="shared" si="9"/>
        <v>0</v>
      </c>
      <c r="AF14" s="8">
        <f t="shared" si="10"/>
        <v>0</v>
      </c>
      <c r="AG14" s="8">
        <f t="shared" si="11"/>
        <v>0</v>
      </c>
      <c r="AH14" s="8">
        <f t="shared" si="13"/>
        <v>0</v>
      </c>
    </row>
    <row r="15" spans="1:34" x14ac:dyDescent="0.2">
      <c r="A15" s="8" t="s">
        <v>21</v>
      </c>
      <c r="B15" s="8" t="s">
        <v>28</v>
      </c>
      <c r="C15" s="8" t="s">
        <v>29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f t="shared" si="12"/>
        <v>0</v>
      </c>
      <c r="R15" s="8" t="s">
        <v>21</v>
      </c>
      <c r="S15" s="8" t="s">
        <v>28</v>
      </c>
      <c r="T15" s="8" t="s">
        <v>29</v>
      </c>
      <c r="U15" s="10">
        <v>0</v>
      </c>
      <c r="V15" s="8">
        <f t="shared" si="0"/>
        <v>0</v>
      </c>
      <c r="W15" s="8">
        <f t="shared" si="1"/>
        <v>0</v>
      </c>
      <c r="X15" s="8">
        <f t="shared" si="2"/>
        <v>0</v>
      </c>
      <c r="Y15" s="8">
        <f t="shared" si="3"/>
        <v>0</v>
      </c>
      <c r="Z15" s="8">
        <f t="shared" si="4"/>
        <v>0</v>
      </c>
      <c r="AA15" s="8">
        <f t="shared" si="5"/>
        <v>0</v>
      </c>
      <c r="AB15" s="8">
        <f t="shared" si="6"/>
        <v>0</v>
      </c>
      <c r="AC15" s="8">
        <f t="shared" si="7"/>
        <v>0</v>
      </c>
      <c r="AD15" s="8">
        <f t="shared" si="8"/>
        <v>0</v>
      </c>
      <c r="AE15" s="8">
        <f t="shared" si="9"/>
        <v>0</v>
      </c>
      <c r="AF15" s="8">
        <f t="shared" si="10"/>
        <v>0</v>
      </c>
      <c r="AG15" s="8">
        <f t="shared" si="11"/>
        <v>0</v>
      </c>
      <c r="AH15" s="8">
        <f t="shared" si="13"/>
        <v>0</v>
      </c>
    </row>
    <row r="16" spans="1:34" x14ac:dyDescent="0.2">
      <c r="A16" s="8" t="s">
        <v>21</v>
      </c>
      <c r="B16" s="8" t="s">
        <v>30</v>
      </c>
      <c r="C16" s="8" t="s">
        <v>31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f t="shared" si="12"/>
        <v>0</v>
      </c>
      <c r="R16" s="8" t="s">
        <v>21</v>
      </c>
      <c r="S16" s="8" t="s">
        <v>30</v>
      </c>
      <c r="T16" s="8" t="s">
        <v>31</v>
      </c>
      <c r="U16" s="10">
        <v>0</v>
      </c>
      <c r="V16" s="8">
        <f t="shared" si="0"/>
        <v>0</v>
      </c>
      <c r="W16" s="8">
        <f t="shared" si="1"/>
        <v>0</v>
      </c>
      <c r="X16" s="8">
        <f t="shared" si="2"/>
        <v>0</v>
      </c>
      <c r="Y16" s="8">
        <f t="shared" si="3"/>
        <v>0</v>
      </c>
      <c r="Z16" s="8">
        <f t="shared" si="4"/>
        <v>0</v>
      </c>
      <c r="AA16" s="8">
        <f t="shared" si="5"/>
        <v>0</v>
      </c>
      <c r="AB16" s="8">
        <f t="shared" si="6"/>
        <v>0</v>
      </c>
      <c r="AC16" s="8">
        <f t="shared" si="7"/>
        <v>0</v>
      </c>
      <c r="AD16" s="8">
        <f t="shared" si="8"/>
        <v>0</v>
      </c>
      <c r="AE16" s="8">
        <f t="shared" si="9"/>
        <v>0</v>
      </c>
      <c r="AF16" s="8">
        <f t="shared" si="10"/>
        <v>0</v>
      </c>
      <c r="AG16" s="8">
        <f t="shared" si="11"/>
        <v>0</v>
      </c>
      <c r="AH16" s="8">
        <f t="shared" si="13"/>
        <v>0</v>
      </c>
    </row>
    <row r="17" spans="1:34" x14ac:dyDescent="0.2">
      <c r="A17" s="8" t="s">
        <v>21</v>
      </c>
      <c r="B17" s="8" t="s">
        <v>32</v>
      </c>
      <c r="C17" s="8" t="s">
        <v>33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f t="shared" si="12"/>
        <v>0</v>
      </c>
      <c r="R17" s="8" t="s">
        <v>21</v>
      </c>
      <c r="S17" s="8" t="s">
        <v>32</v>
      </c>
      <c r="T17" s="8" t="s">
        <v>33</v>
      </c>
      <c r="U17" s="10">
        <v>1</v>
      </c>
      <c r="V17" s="8">
        <f t="shared" si="0"/>
        <v>0</v>
      </c>
      <c r="W17" s="8">
        <f t="shared" si="1"/>
        <v>0</v>
      </c>
      <c r="X17" s="8">
        <f t="shared" si="2"/>
        <v>0</v>
      </c>
      <c r="Y17" s="8">
        <f t="shared" si="3"/>
        <v>0</v>
      </c>
      <c r="Z17" s="8">
        <f t="shared" si="4"/>
        <v>0</v>
      </c>
      <c r="AA17" s="8">
        <f t="shared" si="5"/>
        <v>0</v>
      </c>
      <c r="AB17" s="8">
        <f t="shared" si="6"/>
        <v>0</v>
      </c>
      <c r="AC17" s="8">
        <f t="shared" si="7"/>
        <v>0</v>
      </c>
      <c r="AD17" s="8">
        <f t="shared" si="8"/>
        <v>0</v>
      </c>
      <c r="AE17" s="8">
        <f t="shared" si="9"/>
        <v>0</v>
      </c>
      <c r="AF17" s="8">
        <f t="shared" si="10"/>
        <v>0</v>
      </c>
      <c r="AG17" s="8">
        <f t="shared" si="11"/>
        <v>0</v>
      </c>
      <c r="AH17" s="8">
        <f t="shared" si="13"/>
        <v>0</v>
      </c>
    </row>
    <row r="18" spans="1:34" x14ac:dyDescent="0.2">
      <c r="A18" s="8" t="s">
        <v>21</v>
      </c>
      <c r="B18" s="8" t="s">
        <v>34</v>
      </c>
      <c r="C18" s="8" t="s">
        <v>35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f t="shared" si="12"/>
        <v>0</v>
      </c>
      <c r="R18" s="8" t="s">
        <v>21</v>
      </c>
      <c r="S18" s="8" t="s">
        <v>34</v>
      </c>
      <c r="T18" s="8" t="s">
        <v>35</v>
      </c>
      <c r="U18" s="10">
        <v>0</v>
      </c>
      <c r="V18" s="8">
        <f t="shared" si="0"/>
        <v>0</v>
      </c>
      <c r="W18" s="8">
        <f t="shared" si="1"/>
        <v>0</v>
      </c>
      <c r="X18" s="8">
        <f t="shared" si="2"/>
        <v>0</v>
      </c>
      <c r="Y18" s="8">
        <f t="shared" si="3"/>
        <v>0</v>
      </c>
      <c r="Z18" s="8">
        <f t="shared" si="4"/>
        <v>0</v>
      </c>
      <c r="AA18" s="8">
        <f t="shared" si="5"/>
        <v>0</v>
      </c>
      <c r="AB18" s="8">
        <f t="shared" si="6"/>
        <v>0</v>
      </c>
      <c r="AC18" s="8">
        <f t="shared" si="7"/>
        <v>0</v>
      </c>
      <c r="AD18" s="8">
        <f t="shared" si="8"/>
        <v>0</v>
      </c>
      <c r="AE18" s="8">
        <f t="shared" si="9"/>
        <v>0</v>
      </c>
      <c r="AF18" s="8">
        <f t="shared" si="10"/>
        <v>0</v>
      </c>
      <c r="AG18" s="8">
        <f t="shared" si="11"/>
        <v>0</v>
      </c>
      <c r="AH18" s="8">
        <f t="shared" si="13"/>
        <v>0</v>
      </c>
    </row>
    <row r="19" spans="1:34" x14ac:dyDescent="0.2">
      <c r="A19" s="8" t="s">
        <v>21</v>
      </c>
      <c r="B19" s="8" t="s">
        <v>36</v>
      </c>
      <c r="C19" s="8" t="s">
        <v>37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f t="shared" si="12"/>
        <v>0</v>
      </c>
      <c r="R19" s="8" t="s">
        <v>21</v>
      </c>
      <c r="S19" s="8" t="s">
        <v>36</v>
      </c>
      <c r="T19" s="8" t="s">
        <v>37</v>
      </c>
      <c r="U19" s="10">
        <v>0</v>
      </c>
      <c r="V19" s="8">
        <f t="shared" si="0"/>
        <v>0</v>
      </c>
      <c r="W19" s="8">
        <f t="shared" si="1"/>
        <v>0</v>
      </c>
      <c r="X19" s="8">
        <f t="shared" si="2"/>
        <v>0</v>
      </c>
      <c r="Y19" s="8">
        <f t="shared" si="3"/>
        <v>0</v>
      </c>
      <c r="Z19" s="8">
        <f t="shared" si="4"/>
        <v>0</v>
      </c>
      <c r="AA19" s="8">
        <f t="shared" si="5"/>
        <v>0</v>
      </c>
      <c r="AB19" s="8">
        <f t="shared" si="6"/>
        <v>0</v>
      </c>
      <c r="AC19" s="8">
        <f t="shared" si="7"/>
        <v>0</v>
      </c>
      <c r="AD19" s="8">
        <f t="shared" si="8"/>
        <v>0</v>
      </c>
      <c r="AE19" s="8">
        <f t="shared" si="9"/>
        <v>0</v>
      </c>
      <c r="AF19" s="8">
        <f t="shared" si="10"/>
        <v>0</v>
      </c>
      <c r="AG19" s="8">
        <f t="shared" si="11"/>
        <v>0</v>
      </c>
      <c r="AH19" s="8">
        <f t="shared" si="13"/>
        <v>0</v>
      </c>
    </row>
    <row r="20" spans="1:34" x14ac:dyDescent="0.2">
      <c r="A20" s="8" t="s">
        <v>21</v>
      </c>
      <c r="B20" s="8" t="s">
        <v>38</v>
      </c>
      <c r="C20" s="8" t="s">
        <v>39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f t="shared" si="12"/>
        <v>0</v>
      </c>
      <c r="R20" s="8" t="s">
        <v>21</v>
      </c>
      <c r="S20" s="8" t="s">
        <v>38</v>
      </c>
      <c r="T20" s="8" t="s">
        <v>39</v>
      </c>
      <c r="U20" s="10">
        <v>0.75845113706207745</v>
      </c>
      <c r="V20" s="8">
        <f t="shared" si="0"/>
        <v>0</v>
      </c>
      <c r="W20" s="8">
        <f t="shared" si="1"/>
        <v>0</v>
      </c>
      <c r="X20" s="8">
        <f t="shared" si="2"/>
        <v>0</v>
      </c>
      <c r="Y20" s="8">
        <f t="shared" si="3"/>
        <v>0</v>
      </c>
      <c r="Z20" s="8">
        <f t="shared" si="4"/>
        <v>0</v>
      </c>
      <c r="AA20" s="8">
        <f t="shared" si="5"/>
        <v>0</v>
      </c>
      <c r="AB20" s="8">
        <f t="shared" si="6"/>
        <v>0</v>
      </c>
      <c r="AC20" s="8">
        <f t="shared" si="7"/>
        <v>0</v>
      </c>
      <c r="AD20" s="8">
        <f t="shared" si="8"/>
        <v>0</v>
      </c>
      <c r="AE20" s="8">
        <f t="shared" si="9"/>
        <v>0</v>
      </c>
      <c r="AF20" s="8">
        <f t="shared" si="10"/>
        <v>0</v>
      </c>
      <c r="AG20" s="8">
        <f t="shared" si="11"/>
        <v>0</v>
      </c>
      <c r="AH20" s="8">
        <f t="shared" si="13"/>
        <v>0</v>
      </c>
    </row>
    <row r="21" spans="1:34" x14ac:dyDescent="0.2">
      <c r="A21" s="8" t="s">
        <v>21</v>
      </c>
      <c r="B21" s="8" t="s">
        <v>40</v>
      </c>
      <c r="C21" s="8" t="s">
        <v>41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f t="shared" si="12"/>
        <v>0</v>
      </c>
      <c r="R21" s="8" t="s">
        <v>21</v>
      </c>
      <c r="S21" s="8" t="s">
        <v>40</v>
      </c>
      <c r="T21" s="8" t="s">
        <v>41</v>
      </c>
      <c r="U21" s="10">
        <v>0</v>
      </c>
      <c r="V21" s="8">
        <f t="shared" si="0"/>
        <v>0</v>
      </c>
      <c r="W21" s="8">
        <f t="shared" si="1"/>
        <v>0</v>
      </c>
      <c r="X21" s="8">
        <f t="shared" si="2"/>
        <v>0</v>
      </c>
      <c r="Y21" s="8">
        <f t="shared" si="3"/>
        <v>0</v>
      </c>
      <c r="Z21" s="8">
        <f t="shared" si="4"/>
        <v>0</v>
      </c>
      <c r="AA21" s="8">
        <f t="shared" si="5"/>
        <v>0</v>
      </c>
      <c r="AB21" s="8">
        <f t="shared" si="6"/>
        <v>0</v>
      </c>
      <c r="AC21" s="8">
        <f t="shared" si="7"/>
        <v>0</v>
      </c>
      <c r="AD21" s="8">
        <f t="shared" si="8"/>
        <v>0</v>
      </c>
      <c r="AE21" s="8">
        <f t="shared" si="9"/>
        <v>0</v>
      </c>
      <c r="AF21" s="8">
        <f t="shared" si="10"/>
        <v>0</v>
      </c>
      <c r="AG21" s="8">
        <f t="shared" si="11"/>
        <v>0</v>
      </c>
      <c r="AH21" s="8">
        <f t="shared" si="13"/>
        <v>0</v>
      </c>
    </row>
    <row r="22" spans="1:34" x14ac:dyDescent="0.2">
      <c r="A22" s="8" t="s">
        <v>21</v>
      </c>
      <c r="B22" s="8" t="s">
        <v>42</v>
      </c>
      <c r="C22" s="8" t="s">
        <v>43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f t="shared" si="12"/>
        <v>0</v>
      </c>
      <c r="R22" s="8" t="s">
        <v>21</v>
      </c>
      <c r="S22" s="8" t="s">
        <v>42</v>
      </c>
      <c r="T22" s="8" t="s">
        <v>43</v>
      </c>
      <c r="U22" s="10">
        <v>0</v>
      </c>
      <c r="V22" s="8">
        <f t="shared" si="0"/>
        <v>0</v>
      </c>
      <c r="W22" s="8">
        <f t="shared" si="1"/>
        <v>0</v>
      </c>
      <c r="X22" s="8">
        <f t="shared" si="2"/>
        <v>0</v>
      </c>
      <c r="Y22" s="8">
        <f t="shared" si="3"/>
        <v>0</v>
      </c>
      <c r="Z22" s="8">
        <f t="shared" si="4"/>
        <v>0</v>
      </c>
      <c r="AA22" s="8">
        <f t="shared" si="5"/>
        <v>0</v>
      </c>
      <c r="AB22" s="8">
        <f t="shared" si="6"/>
        <v>0</v>
      </c>
      <c r="AC22" s="8">
        <f t="shared" si="7"/>
        <v>0</v>
      </c>
      <c r="AD22" s="8">
        <f t="shared" si="8"/>
        <v>0</v>
      </c>
      <c r="AE22" s="8">
        <f t="shared" si="9"/>
        <v>0</v>
      </c>
      <c r="AF22" s="8">
        <f t="shared" si="10"/>
        <v>0</v>
      </c>
      <c r="AG22" s="8">
        <f t="shared" si="11"/>
        <v>0</v>
      </c>
      <c r="AH22" s="8">
        <f t="shared" si="13"/>
        <v>0</v>
      </c>
    </row>
    <row r="23" spans="1:34" x14ac:dyDescent="0.2">
      <c r="A23" s="8" t="s">
        <v>21</v>
      </c>
      <c r="B23" s="8" t="s">
        <v>44</v>
      </c>
      <c r="C23" s="8" t="s">
        <v>45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f t="shared" si="12"/>
        <v>0</v>
      </c>
      <c r="R23" s="8" t="s">
        <v>21</v>
      </c>
      <c r="S23" s="8" t="s">
        <v>44</v>
      </c>
      <c r="T23" s="8" t="s">
        <v>45</v>
      </c>
      <c r="U23" s="10">
        <v>1</v>
      </c>
      <c r="V23" s="8">
        <f t="shared" si="0"/>
        <v>0</v>
      </c>
      <c r="W23" s="8">
        <f t="shared" si="1"/>
        <v>0</v>
      </c>
      <c r="X23" s="8">
        <f t="shared" si="2"/>
        <v>0</v>
      </c>
      <c r="Y23" s="8">
        <f t="shared" si="3"/>
        <v>0</v>
      </c>
      <c r="Z23" s="8">
        <f t="shared" si="4"/>
        <v>0</v>
      </c>
      <c r="AA23" s="8">
        <f t="shared" si="5"/>
        <v>0</v>
      </c>
      <c r="AB23" s="8">
        <f t="shared" si="6"/>
        <v>0</v>
      </c>
      <c r="AC23" s="8">
        <f t="shared" si="7"/>
        <v>0</v>
      </c>
      <c r="AD23" s="8">
        <f t="shared" si="8"/>
        <v>0</v>
      </c>
      <c r="AE23" s="8">
        <f t="shared" si="9"/>
        <v>0</v>
      </c>
      <c r="AF23" s="8">
        <f t="shared" si="10"/>
        <v>0</v>
      </c>
      <c r="AG23" s="8">
        <f t="shared" si="11"/>
        <v>0</v>
      </c>
      <c r="AH23" s="8">
        <f t="shared" si="13"/>
        <v>0</v>
      </c>
    </row>
    <row r="24" spans="1:34" x14ac:dyDescent="0.2">
      <c r="A24" s="8" t="s">
        <v>21</v>
      </c>
      <c r="B24" s="8" t="s">
        <v>46</v>
      </c>
      <c r="C24" s="8" t="s">
        <v>47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f t="shared" si="12"/>
        <v>0</v>
      </c>
      <c r="R24" s="8" t="s">
        <v>21</v>
      </c>
      <c r="S24" s="8" t="s">
        <v>46</v>
      </c>
      <c r="T24" s="8" t="s">
        <v>47</v>
      </c>
      <c r="U24" s="10">
        <v>1</v>
      </c>
      <c r="V24" s="8">
        <f t="shared" si="0"/>
        <v>0</v>
      </c>
      <c r="W24" s="8">
        <f t="shared" si="1"/>
        <v>0</v>
      </c>
      <c r="X24" s="8">
        <f t="shared" si="2"/>
        <v>0</v>
      </c>
      <c r="Y24" s="8">
        <f t="shared" si="3"/>
        <v>0</v>
      </c>
      <c r="Z24" s="8">
        <f t="shared" si="4"/>
        <v>0</v>
      </c>
      <c r="AA24" s="8">
        <f t="shared" si="5"/>
        <v>0</v>
      </c>
      <c r="AB24" s="8">
        <f t="shared" si="6"/>
        <v>0</v>
      </c>
      <c r="AC24" s="8">
        <f t="shared" si="7"/>
        <v>0</v>
      </c>
      <c r="AD24" s="8">
        <f t="shared" si="8"/>
        <v>0</v>
      </c>
      <c r="AE24" s="8">
        <f t="shared" si="9"/>
        <v>0</v>
      </c>
      <c r="AF24" s="8">
        <f t="shared" si="10"/>
        <v>0</v>
      </c>
      <c r="AG24" s="8">
        <f t="shared" si="11"/>
        <v>0</v>
      </c>
      <c r="AH24" s="8">
        <f t="shared" si="13"/>
        <v>0</v>
      </c>
    </row>
    <row r="25" spans="1:34" x14ac:dyDescent="0.2">
      <c r="A25" s="8" t="s">
        <v>21</v>
      </c>
      <c r="B25" s="8" t="s">
        <v>48</v>
      </c>
      <c r="C25" s="8" t="s">
        <v>49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f t="shared" si="12"/>
        <v>0</v>
      </c>
      <c r="R25" s="8" t="s">
        <v>21</v>
      </c>
      <c r="S25" s="8" t="s">
        <v>48</v>
      </c>
      <c r="T25" s="8" t="s">
        <v>49</v>
      </c>
      <c r="U25" s="10">
        <v>1</v>
      </c>
      <c r="V25" s="8">
        <f t="shared" si="0"/>
        <v>0</v>
      </c>
      <c r="W25" s="8">
        <f t="shared" si="1"/>
        <v>0</v>
      </c>
      <c r="X25" s="8">
        <f t="shared" si="2"/>
        <v>0</v>
      </c>
      <c r="Y25" s="8">
        <f t="shared" si="3"/>
        <v>0</v>
      </c>
      <c r="Z25" s="8">
        <f t="shared" si="4"/>
        <v>0</v>
      </c>
      <c r="AA25" s="8">
        <f t="shared" si="5"/>
        <v>0</v>
      </c>
      <c r="AB25" s="8">
        <f t="shared" si="6"/>
        <v>0</v>
      </c>
      <c r="AC25" s="8">
        <f t="shared" si="7"/>
        <v>0</v>
      </c>
      <c r="AD25" s="8">
        <f t="shared" si="8"/>
        <v>0</v>
      </c>
      <c r="AE25" s="8">
        <f t="shared" si="9"/>
        <v>0</v>
      </c>
      <c r="AF25" s="8">
        <f t="shared" si="10"/>
        <v>0</v>
      </c>
      <c r="AG25" s="8">
        <f t="shared" si="11"/>
        <v>0</v>
      </c>
      <c r="AH25" s="8">
        <f t="shared" si="13"/>
        <v>0</v>
      </c>
    </row>
    <row r="26" spans="1:34" x14ac:dyDescent="0.2">
      <c r="A26" s="8" t="s">
        <v>21</v>
      </c>
      <c r="B26" s="8" t="s">
        <v>50</v>
      </c>
      <c r="C26" s="8" t="s">
        <v>51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f t="shared" si="12"/>
        <v>0</v>
      </c>
      <c r="R26" s="8" t="s">
        <v>21</v>
      </c>
      <c r="S26" s="8" t="s">
        <v>50</v>
      </c>
      <c r="T26" s="8" t="s">
        <v>51</v>
      </c>
      <c r="U26" s="10">
        <v>1</v>
      </c>
      <c r="V26" s="8">
        <f t="shared" si="0"/>
        <v>0</v>
      </c>
      <c r="W26" s="8">
        <f t="shared" si="1"/>
        <v>0</v>
      </c>
      <c r="X26" s="8">
        <f t="shared" si="2"/>
        <v>0</v>
      </c>
      <c r="Y26" s="8">
        <f t="shared" si="3"/>
        <v>0</v>
      </c>
      <c r="Z26" s="8">
        <f t="shared" si="4"/>
        <v>0</v>
      </c>
      <c r="AA26" s="8">
        <f t="shared" si="5"/>
        <v>0</v>
      </c>
      <c r="AB26" s="8">
        <f t="shared" si="6"/>
        <v>0</v>
      </c>
      <c r="AC26" s="8">
        <f t="shared" si="7"/>
        <v>0</v>
      </c>
      <c r="AD26" s="8">
        <f t="shared" si="8"/>
        <v>0</v>
      </c>
      <c r="AE26" s="8">
        <f t="shared" si="9"/>
        <v>0</v>
      </c>
      <c r="AF26" s="8">
        <f t="shared" si="10"/>
        <v>0</v>
      </c>
      <c r="AG26" s="8">
        <f t="shared" si="11"/>
        <v>0</v>
      </c>
      <c r="AH26" s="8">
        <f t="shared" si="13"/>
        <v>0</v>
      </c>
    </row>
    <row r="27" spans="1:34" x14ac:dyDescent="0.2">
      <c r="A27" s="8" t="s">
        <v>21</v>
      </c>
      <c r="B27" s="8" t="s">
        <v>52</v>
      </c>
      <c r="C27" s="8" t="s">
        <v>53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f t="shared" si="12"/>
        <v>0</v>
      </c>
      <c r="R27" s="8" t="s">
        <v>21</v>
      </c>
      <c r="S27" s="8" t="s">
        <v>52</v>
      </c>
      <c r="T27" s="8" t="s">
        <v>53</v>
      </c>
      <c r="U27" s="10">
        <v>1</v>
      </c>
      <c r="V27" s="8">
        <f t="shared" si="0"/>
        <v>0</v>
      </c>
      <c r="W27" s="8">
        <f t="shared" si="1"/>
        <v>0</v>
      </c>
      <c r="X27" s="8">
        <f t="shared" si="2"/>
        <v>0</v>
      </c>
      <c r="Y27" s="8">
        <f t="shared" si="3"/>
        <v>0</v>
      </c>
      <c r="Z27" s="8">
        <f t="shared" si="4"/>
        <v>0</v>
      </c>
      <c r="AA27" s="8">
        <f t="shared" si="5"/>
        <v>0</v>
      </c>
      <c r="AB27" s="8">
        <f t="shared" si="6"/>
        <v>0</v>
      </c>
      <c r="AC27" s="8">
        <f t="shared" si="7"/>
        <v>0</v>
      </c>
      <c r="AD27" s="8">
        <f t="shared" si="8"/>
        <v>0</v>
      </c>
      <c r="AE27" s="8">
        <f t="shared" si="9"/>
        <v>0</v>
      </c>
      <c r="AF27" s="8">
        <f t="shared" si="10"/>
        <v>0</v>
      </c>
      <c r="AG27" s="8">
        <f t="shared" si="11"/>
        <v>0</v>
      </c>
      <c r="AH27" s="8">
        <f t="shared" si="13"/>
        <v>0</v>
      </c>
    </row>
    <row r="28" spans="1:34" x14ac:dyDescent="0.2">
      <c r="A28" s="8" t="s">
        <v>54</v>
      </c>
      <c r="B28" s="8" t="s">
        <v>55</v>
      </c>
      <c r="C28" s="8" t="s">
        <v>56</v>
      </c>
      <c r="D28" s="8">
        <v>0</v>
      </c>
      <c r="E28" s="8">
        <v>0</v>
      </c>
      <c r="F28" s="8">
        <v>0</v>
      </c>
      <c r="G28" s="8">
        <v>0</v>
      </c>
      <c r="H28" s="8">
        <v>35</v>
      </c>
      <c r="I28" s="8">
        <v>0</v>
      </c>
      <c r="J28" s="8">
        <v>0</v>
      </c>
      <c r="K28" s="8">
        <v>82</v>
      </c>
      <c r="L28" s="8">
        <v>2</v>
      </c>
      <c r="M28" s="8">
        <v>27</v>
      </c>
      <c r="N28" s="8">
        <v>0</v>
      </c>
      <c r="O28" s="8">
        <v>0</v>
      </c>
      <c r="P28" s="8">
        <f t="shared" si="12"/>
        <v>146</v>
      </c>
      <c r="R28" s="8" t="s">
        <v>54</v>
      </c>
      <c r="S28" s="8" t="s">
        <v>55</v>
      </c>
      <c r="T28" s="8" t="s">
        <v>56</v>
      </c>
      <c r="U28" s="10">
        <v>1</v>
      </c>
      <c r="V28" s="8">
        <f t="shared" si="0"/>
        <v>0</v>
      </c>
      <c r="W28" s="8">
        <f t="shared" si="1"/>
        <v>0</v>
      </c>
      <c r="X28" s="8">
        <f t="shared" si="2"/>
        <v>0</v>
      </c>
      <c r="Y28" s="8">
        <f t="shared" si="3"/>
        <v>0</v>
      </c>
      <c r="Z28" s="8">
        <f t="shared" si="4"/>
        <v>35</v>
      </c>
      <c r="AA28" s="8">
        <f t="shared" si="5"/>
        <v>0</v>
      </c>
      <c r="AB28" s="8">
        <f t="shared" si="6"/>
        <v>0</v>
      </c>
      <c r="AC28" s="8">
        <f t="shared" si="7"/>
        <v>82</v>
      </c>
      <c r="AD28" s="8">
        <f t="shared" si="8"/>
        <v>2</v>
      </c>
      <c r="AE28" s="8">
        <f t="shared" si="9"/>
        <v>27</v>
      </c>
      <c r="AF28" s="8">
        <f t="shared" si="10"/>
        <v>0</v>
      </c>
      <c r="AG28" s="8">
        <f t="shared" si="11"/>
        <v>0</v>
      </c>
      <c r="AH28" s="8">
        <f t="shared" si="13"/>
        <v>146</v>
      </c>
    </row>
    <row r="29" spans="1:34" x14ac:dyDescent="0.2">
      <c r="A29" s="8" t="s">
        <v>54</v>
      </c>
      <c r="B29" s="8" t="s">
        <v>57</v>
      </c>
      <c r="C29" s="8" t="s">
        <v>58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f t="shared" si="12"/>
        <v>0</v>
      </c>
      <c r="R29" s="8" t="s">
        <v>54</v>
      </c>
      <c r="S29" s="8" t="s">
        <v>57</v>
      </c>
      <c r="T29" s="8" t="s">
        <v>58</v>
      </c>
      <c r="U29" s="10">
        <v>0.82233624015239259</v>
      </c>
      <c r="V29" s="8">
        <f t="shared" si="0"/>
        <v>0</v>
      </c>
      <c r="W29" s="8">
        <f t="shared" si="1"/>
        <v>0</v>
      </c>
      <c r="X29" s="8">
        <f t="shared" si="2"/>
        <v>0</v>
      </c>
      <c r="Y29" s="8">
        <f t="shared" si="3"/>
        <v>0</v>
      </c>
      <c r="Z29" s="8">
        <f t="shared" si="4"/>
        <v>0</v>
      </c>
      <c r="AA29" s="8">
        <f t="shared" si="5"/>
        <v>0</v>
      </c>
      <c r="AB29" s="8">
        <f t="shared" si="6"/>
        <v>0</v>
      </c>
      <c r="AC29" s="8">
        <f t="shared" si="7"/>
        <v>0</v>
      </c>
      <c r="AD29" s="8">
        <f t="shared" si="8"/>
        <v>0</v>
      </c>
      <c r="AE29" s="8">
        <f t="shared" si="9"/>
        <v>0</v>
      </c>
      <c r="AF29" s="8">
        <f t="shared" si="10"/>
        <v>0</v>
      </c>
      <c r="AG29" s="8">
        <f t="shared" si="11"/>
        <v>0</v>
      </c>
      <c r="AH29" s="8">
        <f t="shared" si="13"/>
        <v>0</v>
      </c>
    </row>
    <row r="30" spans="1:34" x14ac:dyDescent="0.2">
      <c r="A30" s="8" t="s">
        <v>59</v>
      </c>
      <c r="B30" s="8" t="s">
        <v>60</v>
      </c>
      <c r="C30" s="9" t="s">
        <v>61</v>
      </c>
      <c r="D30" s="8">
        <v>1550</v>
      </c>
      <c r="E30" s="8">
        <v>670</v>
      </c>
      <c r="F30" s="8">
        <v>1240</v>
      </c>
      <c r="G30" s="8">
        <v>0</v>
      </c>
      <c r="H30" s="8">
        <v>830</v>
      </c>
      <c r="I30" s="8">
        <v>980</v>
      </c>
      <c r="J30" s="8">
        <v>750</v>
      </c>
      <c r="K30" s="8">
        <v>450</v>
      </c>
      <c r="L30" s="8">
        <v>170</v>
      </c>
      <c r="M30" s="8">
        <v>770</v>
      </c>
      <c r="N30" s="8">
        <v>400</v>
      </c>
      <c r="O30" s="8">
        <v>0</v>
      </c>
      <c r="P30" s="8">
        <f t="shared" si="12"/>
        <v>7810</v>
      </c>
      <c r="R30" s="8" t="s">
        <v>59</v>
      </c>
      <c r="S30" s="8" t="s">
        <v>60</v>
      </c>
      <c r="T30" s="9" t="s">
        <v>61</v>
      </c>
      <c r="U30" s="10">
        <v>0.99609774226516767</v>
      </c>
      <c r="V30" s="8">
        <f t="shared" si="0"/>
        <v>1556</v>
      </c>
      <c r="W30" s="8">
        <f t="shared" si="1"/>
        <v>673</v>
      </c>
      <c r="X30" s="8">
        <f t="shared" si="2"/>
        <v>1245</v>
      </c>
      <c r="Y30" s="8">
        <f t="shared" si="3"/>
        <v>0</v>
      </c>
      <c r="Z30" s="8">
        <f t="shared" si="4"/>
        <v>833</v>
      </c>
      <c r="AA30" s="8">
        <f t="shared" si="5"/>
        <v>984</v>
      </c>
      <c r="AB30" s="8">
        <f t="shared" si="6"/>
        <v>753</v>
      </c>
      <c r="AC30" s="8">
        <f t="shared" si="7"/>
        <v>452</v>
      </c>
      <c r="AD30" s="8">
        <f t="shared" si="8"/>
        <v>171</v>
      </c>
      <c r="AE30" s="8">
        <f t="shared" si="9"/>
        <v>773</v>
      </c>
      <c r="AF30" s="8">
        <f t="shared" si="10"/>
        <v>402</v>
      </c>
      <c r="AG30" s="8">
        <f t="shared" si="11"/>
        <v>0</v>
      </c>
      <c r="AH30" s="8">
        <f t="shared" si="13"/>
        <v>7842</v>
      </c>
    </row>
    <row r="31" spans="1:34" x14ac:dyDescent="0.2">
      <c r="A31" s="8" t="s">
        <v>59</v>
      </c>
      <c r="B31" s="8" t="s">
        <v>62</v>
      </c>
      <c r="C31" s="9" t="s">
        <v>63</v>
      </c>
      <c r="D31" s="8">
        <v>1100</v>
      </c>
      <c r="E31" s="8">
        <v>1070</v>
      </c>
      <c r="F31" s="8">
        <v>1000</v>
      </c>
      <c r="G31" s="8">
        <v>120</v>
      </c>
      <c r="H31" s="8">
        <v>550</v>
      </c>
      <c r="I31" s="8">
        <v>980</v>
      </c>
      <c r="J31" s="8">
        <v>1550</v>
      </c>
      <c r="K31" s="8">
        <v>300</v>
      </c>
      <c r="L31" s="8">
        <v>20</v>
      </c>
      <c r="M31" s="8">
        <v>1650</v>
      </c>
      <c r="N31" s="8">
        <v>400</v>
      </c>
      <c r="O31" s="8">
        <v>0</v>
      </c>
      <c r="P31" s="8">
        <f t="shared" si="12"/>
        <v>8740</v>
      </c>
      <c r="R31" s="8" t="s">
        <v>59</v>
      </c>
      <c r="S31" s="8" t="s">
        <v>62</v>
      </c>
      <c r="T31" s="9" t="s">
        <v>63</v>
      </c>
      <c r="U31" s="10">
        <v>0.97143772014089014</v>
      </c>
      <c r="V31" s="8">
        <f t="shared" si="0"/>
        <v>1132</v>
      </c>
      <c r="W31" s="8">
        <f t="shared" si="1"/>
        <v>1101</v>
      </c>
      <c r="X31" s="8">
        <f t="shared" si="2"/>
        <v>1029</v>
      </c>
      <c r="Y31" s="8">
        <f t="shared" si="3"/>
        <v>124</v>
      </c>
      <c r="Z31" s="8">
        <f t="shared" si="4"/>
        <v>566</v>
      </c>
      <c r="AA31" s="8">
        <f t="shared" si="5"/>
        <v>1009</v>
      </c>
      <c r="AB31" s="8">
        <f t="shared" si="6"/>
        <v>1596</v>
      </c>
      <c r="AC31" s="8">
        <f t="shared" si="7"/>
        <v>309</v>
      </c>
      <c r="AD31" s="8">
        <f t="shared" si="8"/>
        <v>21</v>
      </c>
      <c r="AE31" s="8">
        <f t="shared" si="9"/>
        <v>1699</v>
      </c>
      <c r="AF31" s="8">
        <f t="shared" si="10"/>
        <v>412</v>
      </c>
      <c r="AG31" s="8">
        <f t="shared" si="11"/>
        <v>0</v>
      </c>
      <c r="AH31" s="8">
        <f t="shared" si="13"/>
        <v>8998</v>
      </c>
    </row>
    <row r="32" spans="1:34" x14ac:dyDescent="0.2">
      <c r="A32" s="8" t="s">
        <v>59</v>
      </c>
      <c r="B32" s="8" t="s">
        <v>64</v>
      </c>
      <c r="C32" s="9" t="s">
        <v>65</v>
      </c>
      <c r="D32" s="8">
        <v>400</v>
      </c>
      <c r="E32" s="8">
        <v>870</v>
      </c>
      <c r="F32" s="8">
        <v>1240</v>
      </c>
      <c r="G32" s="8">
        <v>300</v>
      </c>
      <c r="H32" s="8">
        <v>230</v>
      </c>
      <c r="I32" s="8">
        <v>530</v>
      </c>
      <c r="J32" s="8">
        <v>600</v>
      </c>
      <c r="K32" s="8">
        <v>750</v>
      </c>
      <c r="L32" s="8">
        <v>220</v>
      </c>
      <c r="M32" s="8">
        <v>1220</v>
      </c>
      <c r="N32" s="8">
        <v>400</v>
      </c>
      <c r="O32" s="8">
        <v>0</v>
      </c>
      <c r="P32" s="8">
        <f t="shared" si="12"/>
        <v>6760</v>
      </c>
      <c r="R32" s="8" t="s">
        <v>59</v>
      </c>
      <c r="S32" s="8" t="s">
        <v>64</v>
      </c>
      <c r="T32" s="9" t="s">
        <v>65</v>
      </c>
      <c r="U32" s="10">
        <v>0.9820767902655595</v>
      </c>
      <c r="V32" s="8">
        <f t="shared" si="0"/>
        <v>407</v>
      </c>
      <c r="W32" s="8">
        <f t="shared" si="1"/>
        <v>886</v>
      </c>
      <c r="X32" s="8">
        <f t="shared" si="2"/>
        <v>1263</v>
      </c>
      <c r="Y32" s="8">
        <f t="shared" si="3"/>
        <v>305</v>
      </c>
      <c r="Z32" s="8">
        <f t="shared" si="4"/>
        <v>234</v>
      </c>
      <c r="AA32" s="8">
        <f t="shared" si="5"/>
        <v>540</v>
      </c>
      <c r="AB32" s="8">
        <f t="shared" si="6"/>
        <v>611</v>
      </c>
      <c r="AC32" s="8">
        <f t="shared" si="7"/>
        <v>764</v>
      </c>
      <c r="AD32" s="8">
        <f t="shared" si="8"/>
        <v>224</v>
      </c>
      <c r="AE32" s="8">
        <f t="shared" si="9"/>
        <v>1242</v>
      </c>
      <c r="AF32" s="8">
        <f t="shared" si="10"/>
        <v>407</v>
      </c>
      <c r="AG32" s="8">
        <f t="shared" si="11"/>
        <v>0</v>
      </c>
      <c r="AH32" s="8">
        <f t="shared" si="13"/>
        <v>6883</v>
      </c>
    </row>
    <row r="33" spans="1:34" x14ac:dyDescent="0.2">
      <c r="A33" s="8" t="s">
        <v>59</v>
      </c>
      <c r="B33" s="8" t="s">
        <v>66</v>
      </c>
      <c r="C33" s="9" t="s">
        <v>67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f t="shared" si="12"/>
        <v>0</v>
      </c>
      <c r="R33" s="8" t="s">
        <v>59</v>
      </c>
      <c r="S33" s="8" t="s">
        <v>66</v>
      </c>
      <c r="T33" s="9" t="s">
        <v>67</v>
      </c>
      <c r="U33" s="10">
        <v>1</v>
      </c>
      <c r="V33" s="8">
        <f t="shared" si="0"/>
        <v>0</v>
      </c>
      <c r="W33" s="8">
        <f t="shared" si="1"/>
        <v>0</v>
      </c>
      <c r="X33" s="8">
        <f t="shared" si="2"/>
        <v>0</v>
      </c>
      <c r="Y33" s="8">
        <f t="shared" si="3"/>
        <v>0</v>
      </c>
      <c r="Z33" s="8">
        <f t="shared" si="4"/>
        <v>0</v>
      </c>
      <c r="AA33" s="8">
        <f t="shared" si="5"/>
        <v>0</v>
      </c>
      <c r="AB33" s="8">
        <f t="shared" si="6"/>
        <v>0</v>
      </c>
      <c r="AC33" s="8">
        <f t="shared" si="7"/>
        <v>0</v>
      </c>
      <c r="AD33" s="8">
        <f t="shared" si="8"/>
        <v>0</v>
      </c>
      <c r="AE33" s="8">
        <f t="shared" si="9"/>
        <v>0</v>
      </c>
      <c r="AF33" s="8">
        <f t="shared" si="10"/>
        <v>0</v>
      </c>
      <c r="AG33" s="8">
        <f t="shared" si="11"/>
        <v>0</v>
      </c>
      <c r="AH33" s="8">
        <f t="shared" si="13"/>
        <v>0</v>
      </c>
    </row>
    <row r="34" spans="1:34" x14ac:dyDescent="0.2">
      <c r="A34" s="8" t="s">
        <v>59</v>
      </c>
      <c r="B34" s="8" t="s">
        <v>68</v>
      </c>
      <c r="C34" s="8" t="s">
        <v>69</v>
      </c>
      <c r="D34" s="8">
        <v>300</v>
      </c>
      <c r="E34" s="8">
        <v>0</v>
      </c>
      <c r="F34" s="8">
        <v>0</v>
      </c>
      <c r="G34" s="8">
        <v>0</v>
      </c>
      <c r="H34" s="8">
        <v>0</v>
      </c>
      <c r="I34" s="8">
        <v>400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f t="shared" si="12"/>
        <v>700</v>
      </c>
      <c r="R34" s="8" t="s">
        <v>59</v>
      </c>
      <c r="S34" s="8" t="s">
        <v>68</v>
      </c>
      <c r="T34" s="8" t="s">
        <v>69</v>
      </c>
      <c r="U34" s="10">
        <v>0.96517233068209207</v>
      </c>
      <c r="V34" s="8">
        <f t="shared" si="0"/>
        <v>311</v>
      </c>
      <c r="W34" s="8">
        <f t="shared" si="1"/>
        <v>0</v>
      </c>
      <c r="X34" s="8">
        <f t="shared" si="2"/>
        <v>0</v>
      </c>
      <c r="Y34" s="8">
        <f t="shared" si="3"/>
        <v>0</v>
      </c>
      <c r="Z34" s="8">
        <f t="shared" si="4"/>
        <v>0</v>
      </c>
      <c r="AA34" s="8">
        <f t="shared" si="5"/>
        <v>414</v>
      </c>
      <c r="AB34" s="8">
        <f t="shared" si="6"/>
        <v>0</v>
      </c>
      <c r="AC34" s="8">
        <f t="shared" si="7"/>
        <v>0</v>
      </c>
      <c r="AD34" s="8">
        <f t="shared" si="8"/>
        <v>0</v>
      </c>
      <c r="AE34" s="8">
        <f t="shared" si="9"/>
        <v>0</v>
      </c>
      <c r="AF34" s="8">
        <f t="shared" si="10"/>
        <v>0</v>
      </c>
      <c r="AG34" s="8">
        <f t="shared" si="11"/>
        <v>0</v>
      </c>
      <c r="AH34" s="8">
        <f t="shared" si="13"/>
        <v>725</v>
      </c>
    </row>
    <row r="35" spans="1:34" x14ac:dyDescent="0.2">
      <c r="A35" s="8" t="s">
        <v>59</v>
      </c>
      <c r="B35" s="8" t="s">
        <v>70</v>
      </c>
      <c r="C35" s="9" t="s">
        <v>71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250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f t="shared" si="12"/>
        <v>250</v>
      </c>
      <c r="R35" s="8" t="s">
        <v>59</v>
      </c>
      <c r="S35" s="8" t="s">
        <v>70</v>
      </c>
      <c r="T35" s="9" t="s">
        <v>71</v>
      </c>
      <c r="U35" s="10">
        <v>1</v>
      </c>
      <c r="V35" s="8">
        <f t="shared" si="0"/>
        <v>0</v>
      </c>
      <c r="W35" s="8">
        <f t="shared" si="1"/>
        <v>0</v>
      </c>
      <c r="X35" s="8">
        <f t="shared" si="2"/>
        <v>0</v>
      </c>
      <c r="Y35" s="8">
        <f t="shared" si="3"/>
        <v>0</v>
      </c>
      <c r="Z35" s="8">
        <f t="shared" si="4"/>
        <v>0</v>
      </c>
      <c r="AA35" s="8">
        <f t="shared" si="5"/>
        <v>250</v>
      </c>
      <c r="AB35" s="8">
        <f t="shared" si="6"/>
        <v>0</v>
      </c>
      <c r="AC35" s="8">
        <f t="shared" si="7"/>
        <v>0</v>
      </c>
      <c r="AD35" s="8">
        <f t="shared" si="8"/>
        <v>0</v>
      </c>
      <c r="AE35" s="8">
        <f t="shared" si="9"/>
        <v>0</v>
      </c>
      <c r="AF35" s="8">
        <f t="shared" si="10"/>
        <v>0</v>
      </c>
      <c r="AG35" s="8">
        <f t="shared" si="11"/>
        <v>0</v>
      </c>
      <c r="AH35" s="8">
        <f t="shared" si="13"/>
        <v>250</v>
      </c>
    </row>
    <row r="36" spans="1:34" x14ac:dyDescent="0.2">
      <c r="A36" s="8" t="s">
        <v>59</v>
      </c>
      <c r="B36" s="8" t="s">
        <v>72</v>
      </c>
      <c r="C36" s="9" t="s">
        <v>73</v>
      </c>
      <c r="D36" s="8">
        <v>200</v>
      </c>
      <c r="E36" s="8">
        <v>100</v>
      </c>
      <c r="F36" s="8">
        <v>0</v>
      </c>
      <c r="G36" s="8">
        <v>0</v>
      </c>
      <c r="H36" s="8">
        <v>50</v>
      </c>
      <c r="I36" s="8">
        <v>800</v>
      </c>
      <c r="J36" s="8">
        <v>0</v>
      </c>
      <c r="K36" s="8">
        <v>800</v>
      </c>
      <c r="L36" s="8">
        <v>0</v>
      </c>
      <c r="M36" s="8">
        <v>300</v>
      </c>
      <c r="N36" s="8">
        <v>0</v>
      </c>
      <c r="O36" s="8">
        <v>0</v>
      </c>
      <c r="P36" s="8">
        <f t="shared" si="12"/>
        <v>2250</v>
      </c>
      <c r="R36" s="8" t="s">
        <v>59</v>
      </c>
      <c r="S36" s="8" t="s">
        <v>72</v>
      </c>
      <c r="T36" s="9" t="s">
        <v>73</v>
      </c>
      <c r="U36" s="10">
        <v>1</v>
      </c>
      <c r="V36" s="8">
        <f t="shared" ref="V36:V53" si="14">ROUND(IFERROR(D36/$U36,0),0)</f>
        <v>200</v>
      </c>
      <c r="W36" s="8">
        <f t="shared" ref="W36:W53" si="15">ROUND(IFERROR(E36/$U36,0),0)</f>
        <v>100</v>
      </c>
      <c r="X36" s="8">
        <f t="shared" ref="X36:X53" si="16">ROUND(IFERROR(F36/$U36,0),0)</f>
        <v>0</v>
      </c>
      <c r="Y36" s="8">
        <f t="shared" ref="Y36:Y53" si="17">ROUND(IFERROR(G36/$U36,0),0)</f>
        <v>0</v>
      </c>
      <c r="Z36" s="8">
        <f t="shared" ref="Z36:Z53" si="18">ROUND(IFERROR(H36/$U36,0),0)</f>
        <v>50</v>
      </c>
      <c r="AA36" s="8">
        <f t="shared" ref="AA36:AA53" si="19">ROUND(IFERROR(I36/$U36,0),0)</f>
        <v>800</v>
      </c>
      <c r="AB36" s="8">
        <f t="shared" ref="AB36:AB53" si="20">ROUND(IFERROR(J36/$U36,0),0)</f>
        <v>0</v>
      </c>
      <c r="AC36" s="8">
        <f t="shared" ref="AC36:AC53" si="21">ROUND(IFERROR(K36/$U36,0),0)</f>
        <v>800</v>
      </c>
      <c r="AD36" s="8">
        <f t="shared" ref="AD36:AD53" si="22">ROUND(IFERROR(L36/$U36,0),0)</f>
        <v>0</v>
      </c>
      <c r="AE36" s="8">
        <f t="shared" ref="AE36:AE53" si="23">ROUND(IFERROR(M36/$U36,0),0)</f>
        <v>300</v>
      </c>
      <c r="AF36" s="8">
        <f t="shared" ref="AF36:AF53" si="24">ROUND(IFERROR(N36/$U36,0),0)</f>
        <v>0</v>
      </c>
      <c r="AG36" s="8">
        <f t="shared" ref="AG36:AG53" si="25">ROUND(IFERROR(O36/$U36,0),0)</f>
        <v>0</v>
      </c>
      <c r="AH36" s="8">
        <f t="shared" si="13"/>
        <v>2250</v>
      </c>
    </row>
    <row r="37" spans="1:34" x14ac:dyDescent="0.2">
      <c r="A37" s="8" t="s">
        <v>59</v>
      </c>
      <c r="B37" s="8" t="s">
        <v>74</v>
      </c>
      <c r="C37" s="9" t="s">
        <v>75</v>
      </c>
      <c r="D37" s="8">
        <v>1700</v>
      </c>
      <c r="E37" s="8">
        <v>2750</v>
      </c>
      <c r="F37" s="8">
        <v>500</v>
      </c>
      <c r="G37" s="8">
        <v>0</v>
      </c>
      <c r="H37" s="8">
        <v>200</v>
      </c>
      <c r="I37" s="8">
        <v>602</v>
      </c>
      <c r="J37" s="8">
        <v>200</v>
      </c>
      <c r="K37" s="8">
        <v>415</v>
      </c>
      <c r="L37" s="8">
        <v>0</v>
      </c>
      <c r="M37" s="8">
        <v>1000</v>
      </c>
      <c r="N37" s="8">
        <v>0</v>
      </c>
      <c r="O37" s="8">
        <v>0</v>
      </c>
      <c r="P37" s="8">
        <f t="shared" si="12"/>
        <v>7367</v>
      </c>
      <c r="R37" s="8" t="s">
        <v>59</v>
      </c>
      <c r="S37" s="8" t="s">
        <v>74</v>
      </c>
      <c r="T37" s="9" t="s">
        <v>75</v>
      </c>
      <c r="U37" s="10">
        <v>0.98252679441377067</v>
      </c>
      <c r="V37" s="8">
        <f t="shared" si="14"/>
        <v>1730</v>
      </c>
      <c r="W37" s="8">
        <f t="shared" si="15"/>
        <v>2799</v>
      </c>
      <c r="X37" s="8">
        <f t="shared" si="16"/>
        <v>509</v>
      </c>
      <c r="Y37" s="8">
        <f t="shared" si="17"/>
        <v>0</v>
      </c>
      <c r="Z37" s="8">
        <f t="shared" si="18"/>
        <v>204</v>
      </c>
      <c r="AA37" s="8">
        <f t="shared" si="19"/>
        <v>613</v>
      </c>
      <c r="AB37" s="8">
        <f t="shared" si="20"/>
        <v>204</v>
      </c>
      <c r="AC37" s="8">
        <f t="shared" si="21"/>
        <v>422</v>
      </c>
      <c r="AD37" s="8">
        <f t="shared" si="22"/>
        <v>0</v>
      </c>
      <c r="AE37" s="8">
        <f t="shared" si="23"/>
        <v>1018</v>
      </c>
      <c r="AF37" s="8">
        <f t="shared" si="24"/>
        <v>0</v>
      </c>
      <c r="AG37" s="8">
        <f t="shared" si="25"/>
        <v>0</v>
      </c>
      <c r="AH37" s="8">
        <f t="shared" si="13"/>
        <v>7499</v>
      </c>
    </row>
    <row r="38" spans="1:34" x14ac:dyDescent="0.2">
      <c r="A38" s="8" t="s">
        <v>59</v>
      </c>
      <c r="B38" s="8" t="s">
        <v>76</v>
      </c>
      <c r="C38" s="9" t="s">
        <v>77</v>
      </c>
      <c r="D38" s="8">
        <v>1400</v>
      </c>
      <c r="E38" s="8">
        <v>550</v>
      </c>
      <c r="F38" s="8">
        <v>240</v>
      </c>
      <c r="G38" s="8">
        <v>300</v>
      </c>
      <c r="H38" s="8">
        <v>1000</v>
      </c>
      <c r="I38" s="8">
        <v>1050</v>
      </c>
      <c r="J38" s="8">
        <v>100</v>
      </c>
      <c r="K38" s="8">
        <v>725</v>
      </c>
      <c r="L38" s="8">
        <v>200</v>
      </c>
      <c r="M38" s="8">
        <v>1050</v>
      </c>
      <c r="N38" s="8">
        <v>400</v>
      </c>
      <c r="O38" s="8">
        <v>0</v>
      </c>
      <c r="P38" s="8">
        <f t="shared" si="12"/>
        <v>7015</v>
      </c>
      <c r="R38" s="8" t="s">
        <v>59</v>
      </c>
      <c r="S38" s="8" t="s">
        <v>76</v>
      </c>
      <c r="T38" s="9" t="s">
        <v>77</v>
      </c>
      <c r="U38" s="10">
        <v>0.97271358675197594</v>
      </c>
      <c r="V38" s="8">
        <f t="shared" si="14"/>
        <v>1439</v>
      </c>
      <c r="W38" s="8">
        <f t="shared" si="15"/>
        <v>565</v>
      </c>
      <c r="X38" s="8">
        <f t="shared" si="16"/>
        <v>247</v>
      </c>
      <c r="Y38" s="8">
        <f t="shared" si="17"/>
        <v>308</v>
      </c>
      <c r="Z38" s="8">
        <f t="shared" si="18"/>
        <v>1028</v>
      </c>
      <c r="AA38" s="8">
        <f t="shared" si="19"/>
        <v>1079</v>
      </c>
      <c r="AB38" s="8">
        <f t="shared" si="20"/>
        <v>103</v>
      </c>
      <c r="AC38" s="8">
        <f t="shared" si="21"/>
        <v>745</v>
      </c>
      <c r="AD38" s="8">
        <f t="shared" si="22"/>
        <v>206</v>
      </c>
      <c r="AE38" s="8">
        <f t="shared" si="23"/>
        <v>1079</v>
      </c>
      <c r="AF38" s="8">
        <f t="shared" si="24"/>
        <v>411</v>
      </c>
      <c r="AG38" s="8">
        <f t="shared" si="25"/>
        <v>0</v>
      </c>
      <c r="AH38" s="8">
        <f t="shared" si="13"/>
        <v>7210</v>
      </c>
    </row>
    <row r="39" spans="1:34" x14ac:dyDescent="0.2">
      <c r="A39" s="8" t="s">
        <v>59</v>
      </c>
      <c r="B39" s="8" t="s">
        <v>78</v>
      </c>
      <c r="C39" s="9" t="s">
        <v>79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350</v>
      </c>
      <c r="J39" s="8">
        <v>0</v>
      </c>
      <c r="K39" s="8">
        <v>50</v>
      </c>
      <c r="L39" s="8">
        <v>0</v>
      </c>
      <c r="M39" s="8">
        <v>300</v>
      </c>
      <c r="N39" s="8">
        <v>0</v>
      </c>
      <c r="O39" s="8">
        <v>0</v>
      </c>
      <c r="P39" s="8">
        <f t="shared" si="12"/>
        <v>700</v>
      </c>
      <c r="R39" s="8" t="s">
        <v>59</v>
      </c>
      <c r="S39" s="8" t="s">
        <v>78</v>
      </c>
      <c r="T39" s="9" t="s">
        <v>79</v>
      </c>
      <c r="U39" s="10">
        <v>1</v>
      </c>
      <c r="V39" s="8">
        <f t="shared" si="14"/>
        <v>0</v>
      </c>
      <c r="W39" s="8">
        <f t="shared" si="15"/>
        <v>0</v>
      </c>
      <c r="X39" s="8">
        <f t="shared" si="16"/>
        <v>0</v>
      </c>
      <c r="Y39" s="8">
        <f t="shared" si="17"/>
        <v>0</v>
      </c>
      <c r="Z39" s="8">
        <f t="shared" si="18"/>
        <v>0</v>
      </c>
      <c r="AA39" s="8">
        <f t="shared" si="19"/>
        <v>350</v>
      </c>
      <c r="AB39" s="8">
        <f t="shared" si="20"/>
        <v>0</v>
      </c>
      <c r="AC39" s="8">
        <f t="shared" si="21"/>
        <v>50</v>
      </c>
      <c r="AD39" s="8">
        <f t="shared" si="22"/>
        <v>0</v>
      </c>
      <c r="AE39" s="8">
        <f t="shared" si="23"/>
        <v>300</v>
      </c>
      <c r="AF39" s="8">
        <f t="shared" si="24"/>
        <v>0</v>
      </c>
      <c r="AG39" s="8">
        <f t="shared" si="25"/>
        <v>0</v>
      </c>
      <c r="AH39" s="8">
        <f t="shared" si="13"/>
        <v>700</v>
      </c>
    </row>
    <row r="40" spans="1:34" x14ac:dyDescent="0.2">
      <c r="A40" s="8" t="s">
        <v>59</v>
      </c>
      <c r="B40" s="8" t="s">
        <v>80</v>
      </c>
      <c r="C40" s="9" t="s">
        <v>81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f t="shared" si="12"/>
        <v>0</v>
      </c>
      <c r="R40" s="8" t="s">
        <v>59</v>
      </c>
      <c r="S40" s="8" t="s">
        <v>80</v>
      </c>
      <c r="T40" s="9" t="s">
        <v>81</v>
      </c>
      <c r="U40" s="10">
        <v>0.99073359073359069</v>
      </c>
      <c r="V40" s="8">
        <f t="shared" si="14"/>
        <v>0</v>
      </c>
      <c r="W40" s="8">
        <f t="shared" si="15"/>
        <v>0</v>
      </c>
      <c r="X40" s="8">
        <f t="shared" si="16"/>
        <v>0</v>
      </c>
      <c r="Y40" s="8">
        <f t="shared" si="17"/>
        <v>0</v>
      </c>
      <c r="Z40" s="8">
        <f t="shared" si="18"/>
        <v>0</v>
      </c>
      <c r="AA40" s="8">
        <f t="shared" si="19"/>
        <v>0</v>
      </c>
      <c r="AB40" s="8">
        <f t="shared" si="20"/>
        <v>0</v>
      </c>
      <c r="AC40" s="8">
        <f t="shared" si="21"/>
        <v>0</v>
      </c>
      <c r="AD40" s="8">
        <f t="shared" si="22"/>
        <v>0</v>
      </c>
      <c r="AE40" s="8">
        <f t="shared" si="23"/>
        <v>0</v>
      </c>
      <c r="AF40" s="8">
        <f t="shared" si="24"/>
        <v>0</v>
      </c>
      <c r="AG40" s="8">
        <f t="shared" si="25"/>
        <v>0</v>
      </c>
      <c r="AH40" s="8">
        <f t="shared" si="13"/>
        <v>0</v>
      </c>
    </row>
    <row r="41" spans="1:34" x14ac:dyDescent="0.2">
      <c r="A41" s="8" t="s">
        <v>59</v>
      </c>
      <c r="B41" s="8" t="s">
        <v>82</v>
      </c>
      <c r="C41" s="8" t="s">
        <v>83</v>
      </c>
      <c r="D41" s="8">
        <v>350</v>
      </c>
      <c r="E41" s="8">
        <v>0</v>
      </c>
      <c r="F41" s="8">
        <v>0</v>
      </c>
      <c r="G41" s="8">
        <v>0</v>
      </c>
      <c r="H41" s="8">
        <v>0</v>
      </c>
      <c r="I41" s="8">
        <v>700</v>
      </c>
      <c r="J41" s="8">
        <v>50</v>
      </c>
      <c r="K41" s="8">
        <v>850</v>
      </c>
      <c r="L41" s="8">
        <v>0</v>
      </c>
      <c r="M41" s="8">
        <v>1300</v>
      </c>
      <c r="N41" s="8">
        <v>0</v>
      </c>
      <c r="O41" s="8">
        <v>0</v>
      </c>
      <c r="P41" s="8">
        <f t="shared" si="12"/>
        <v>3250</v>
      </c>
      <c r="R41" s="8" t="s">
        <v>59</v>
      </c>
      <c r="S41" s="8" t="s">
        <v>82</v>
      </c>
      <c r="T41" s="8" t="s">
        <v>83</v>
      </c>
      <c r="U41" s="10">
        <v>0.96907993966817496</v>
      </c>
      <c r="V41" s="8">
        <f t="shared" si="14"/>
        <v>361</v>
      </c>
      <c r="W41" s="8">
        <f t="shared" si="15"/>
        <v>0</v>
      </c>
      <c r="X41" s="8">
        <f t="shared" si="16"/>
        <v>0</v>
      </c>
      <c r="Y41" s="8">
        <f t="shared" si="17"/>
        <v>0</v>
      </c>
      <c r="Z41" s="8">
        <f t="shared" si="18"/>
        <v>0</v>
      </c>
      <c r="AA41" s="8">
        <f t="shared" si="19"/>
        <v>722</v>
      </c>
      <c r="AB41" s="8">
        <f t="shared" si="20"/>
        <v>52</v>
      </c>
      <c r="AC41" s="8">
        <f t="shared" si="21"/>
        <v>877</v>
      </c>
      <c r="AD41" s="8">
        <f t="shared" si="22"/>
        <v>0</v>
      </c>
      <c r="AE41" s="8">
        <f t="shared" si="23"/>
        <v>1341</v>
      </c>
      <c r="AF41" s="8">
        <f t="shared" si="24"/>
        <v>0</v>
      </c>
      <c r="AG41" s="8">
        <f t="shared" si="25"/>
        <v>0</v>
      </c>
      <c r="AH41" s="8">
        <f t="shared" si="13"/>
        <v>3353</v>
      </c>
    </row>
    <row r="42" spans="1:34" x14ac:dyDescent="0.2">
      <c r="A42" s="8" t="s">
        <v>59</v>
      </c>
      <c r="B42" s="8" t="s">
        <v>84</v>
      </c>
      <c r="C42" s="9" t="s">
        <v>85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100</v>
      </c>
      <c r="J42" s="8">
        <v>0</v>
      </c>
      <c r="K42" s="8">
        <v>0</v>
      </c>
      <c r="L42" s="8">
        <v>0</v>
      </c>
      <c r="M42" s="8">
        <v>300</v>
      </c>
      <c r="N42" s="8">
        <v>0</v>
      </c>
      <c r="O42" s="8">
        <v>0</v>
      </c>
      <c r="P42" s="8">
        <f t="shared" si="12"/>
        <v>400</v>
      </c>
      <c r="R42" s="8" t="s">
        <v>59</v>
      </c>
      <c r="S42" s="8" t="s">
        <v>84</v>
      </c>
      <c r="T42" s="9" t="s">
        <v>85</v>
      </c>
      <c r="U42" s="10">
        <v>1</v>
      </c>
      <c r="V42" s="8">
        <f t="shared" si="14"/>
        <v>0</v>
      </c>
      <c r="W42" s="8">
        <f t="shared" si="15"/>
        <v>0</v>
      </c>
      <c r="X42" s="8">
        <f t="shared" si="16"/>
        <v>0</v>
      </c>
      <c r="Y42" s="8">
        <f t="shared" si="17"/>
        <v>0</v>
      </c>
      <c r="Z42" s="8">
        <f t="shared" si="18"/>
        <v>0</v>
      </c>
      <c r="AA42" s="8">
        <f t="shared" si="19"/>
        <v>100</v>
      </c>
      <c r="AB42" s="8">
        <f t="shared" si="20"/>
        <v>0</v>
      </c>
      <c r="AC42" s="8">
        <f t="shared" si="21"/>
        <v>0</v>
      </c>
      <c r="AD42" s="8">
        <f t="shared" si="22"/>
        <v>0</v>
      </c>
      <c r="AE42" s="8">
        <f t="shared" si="23"/>
        <v>300</v>
      </c>
      <c r="AF42" s="8">
        <f t="shared" si="24"/>
        <v>0</v>
      </c>
      <c r="AG42" s="8">
        <f t="shared" si="25"/>
        <v>0</v>
      </c>
      <c r="AH42" s="8">
        <f t="shared" si="13"/>
        <v>400</v>
      </c>
    </row>
    <row r="43" spans="1:34" x14ac:dyDescent="0.2">
      <c r="A43" s="8" t="s">
        <v>86</v>
      </c>
      <c r="B43" s="8" t="s">
        <v>87</v>
      </c>
      <c r="C43" s="8" t="s">
        <v>88</v>
      </c>
      <c r="D43" s="8">
        <v>200</v>
      </c>
      <c r="E43" s="8">
        <v>100</v>
      </c>
      <c r="F43" s="8">
        <v>0</v>
      </c>
      <c r="G43" s="8">
        <v>0</v>
      </c>
      <c r="H43" s="8">
        <v>320</v>
      </c>
      <c r="I43" s="8">
        <v>191</v>
      </c>
      <c r="J43" s="8">
        <v>50</v>
      </c>
      <c r="K43" s="8">
        <v>50</v>
      </c>
      <c r="L43" s="8">
        <v>50</v>
      </c>
      <c r="M43" s="8">
        <v>0</v>
      </c>
      <c r="N43" s="8">
        <v>0</v>
      </c>
      <c r="O43" s="8">
        <v>0</v>
      </c>
      <c r="P43" s="8">
        <f t="shared" si="12"/>
        <v>961</v>
      </c>
      <c r="R43" s="8" t="s">
        <v>86</v>
      </c>
      <c r="S43" s="8" t="s">
        <v>87</v>
      </c>
      <c r="T43" s="8" t="s">
        <v>88</v>
      </c>
      <c r="U43" s="10">
        <v>0.791029207232267</v>
      </c>
      <c r="V43" s="8">
        <f t="shared" si="14"/>
        <v>253</v>
      </c>
      <c r="W43" s="8">
        <f t="shared" si="15"/>
        <v>126</v>
      </c>
      <c r="X43" s="8">
        <f t="shared" si="16"/>
        <v>0</v>
      </c>
      <c r="Y43" s="8">
        <f t="shared" si="17"/>
        <v>0</v>
      </c>
      <c r="Z43" s="8">
        <f t="shared" si="18"/>
        <v>405</v>
      </c>
      <c r="AA43" s="8">
        <f t="shared" si="19"/>
        <v>241</v>
      </c>
      <c r="AB43" s="8">
        <f t="shared" si="20"/>
        <v>63</v>
      </c>
      <c r="AC43" s="8">
        <f t="shared" si="21"/>
        <v>63</v>
      </c>
      <c r="AD43" s="8">
        <f t="shared" si="22"/>
        <v>63</v>
      </c>
      <c r="AE43" s="8">
        <f t="shared" si="23"/>
        <v>0</v>
      </c>
      <c r="AF43" s="8">
        <f t="shared" si="24"/>
        <v>0</v>
      </c>
      <c r="AG43" s="8">
        <f t="shared" si="25"/>
        <v>0</v>
      </c>
      <c r="AH43" s="8">
        <f t="shared" si="13"/>
        <v>1214</v>
      </c>
    </row>
    <row r="44" spans="1:34" x14ac:dyDescent="0.2">
      <c r="A44" s="8" t="s">
        <v>86</v>
      </c>
      <c r="B44" s="8" t="s">
        <v>89</v>
      </c>
      <c r="C44" s="9" t="s">
        <v>90</v>
      </c>
      <c r="D44" s="8">
        <v>800</v>
      </c>
      <c r="E44" s="8">
        <v>700</v>
      </c>
      <c r="F44" s="8">
        <v>200</v>
      </c>
      <c r="G44" s="8">
        <v>400</v>
      </c>
      <c r="H44" s="8">
        <v>900</v>
      </c>
      <c r="I44" s="8">
        <v>600</v>
      </c>
      <c r="J44" s="8">
        <v>303</v>
      </c>
      <c r="K44" s="8">
        <v>730</v>
      </c>
      <c r="L44" s="8">
        <v>130</v>
      </c>
      <c r="M44" s="8">
        <v>850</v>
      </c>
      <c r="N44" s="8">
        <v>200</v>
      </c>
      <c r="O44" s="8">
        <v>0</v>
      </c>
      <c r="P44" s="8">
        <f t="shared" si="12"/>
        <v>5813</v>
      </c>
      <c r="R44" s="8" t="s">
        <v>86</v>
      </c>
      <c r="S44" s="8" t="s">
        <v>89</v>
      </c>
      <c r="T44" s="9" t="s">
        <v>90</v>
      </c>
      <c r="U44" s="10">
        <v>0.74542206342117012</v>
      </c>
      <c r="V44" s="8">
        <f t="shared" si="14"/>
        <v>1073</v>
      </c>
      <c r="W44" s="8">
        <f t="shared" si="15"/>
        <v>939</v>
      </c>
      <c r="X44" s="8">
        <f t="shared" si="16"/>
        <v>268</v>
      </c>
      <c r="Y44" s="8">
        <f t="shared" si="17"/>
        <v>537</v>
      </c>
      <c r="Z44" s="8">
        <f t="shared" si="18"/>
        <v>1207</v>
      </c>
      <c r="AA44" s="8">
        <f t="shared" si="19"/>
        <v>805</v>
      </c>
      <c r="AB44" s="8">
        <f t="shared" si="20"/>
        <v>406</v>
      </c>
      <c r="AC44" s="8">
        <f t="shared" si="21"/>
        <v>979</v>
      </c>
      <c r="AD44" s="8">
        <f t="shared" si="22"/>
        <v>174</v>
      </c>
      <c r="AE44" s="8">
        <f t="shared" si="23"/>
        <v>1140</v>
      </c>
      <c r="AF44" s="8">
        <f t="shared" si="24"/>
        <v>268</v>
      </c>
      <c r="AG44" s="8">
        <f t="shared" si="25"/>
        <v>0</v>
      </c>
      <c r="AH44" s="8">
        <f t="shared" si="13"/>
        <v>7796</v>
      </c>
    </row>
    <row r="45" spans="1:34" x14ac:dyDescent="0.2">
      <c r="A45" s="8" t="s">
        <v>86</v>
      </c>
      <c r="B45" s="8" t="s">
        <v>91</v>
      </c>
      <c r="C45" s="9" t="s">
        <v>92</v>
      </c>
      <c r="D45" s="8">
        <v>400</v>
      </c>
      <c r="E45" s="8">
        <v>520</v>
      </c>
      <c r="F45" s="8">
        <v>0</v>
      </c>
      <c r="G45" s="8">
        <v>0</v>
      </c>
      <c r="H45" s="8">
        <v>250</v>
      </c>
      <c r="I45" s="8">
        <v>50</v>
      </c>
      <c r="J45" s="8">
        <v>0</v>
      </c>
      <c r="K45" s="8">
        <v>550</v>
      </c>
      <c r="L45" s="8">
        <v>50</v>
      </c>
      <c r="M45" s="8">
        <v>40</v>
      </c>
      <c r="N45" s="8">
        <v>100</v>
      </c>
      <c r="O45" s="8">
        <v>0</v>
      </c>
      <c r="P45" s="8">
        <f t="shared" si="12"/>
        <v>1960</v>
      </c>
      <c r="R45" s="8" t="s">
        <v>86</v>
      </c>
      <c r="S45" s="8" t="s">
        <v>91</v>
      </c>
      <c r="T45" s="9" t="s">
        <v>92</v>
      </c>
      <c r="U45" s="10">
        <v>0.84506873879258815</v>
      </c>
      <c r="V45" s="8">
        <f t="shared" si="14"/>
        <v>473</v>
      </c>
      <c r="W45" s="8">
        <f t="shared" si="15"/>
        <v>615</v>
      </c>
      <c r="X45" s="8">
        <f t="shared" si="16"/>
        <v>0</v>
      </c>
      <c r="Y45" s="8">
        <f t="shared" si="17"/>
        <v>0</v>
      </c>
      <c r="Z45" s="8">
        <f t="shared" si="18"/>
        <v>296</v>
      </c>
      <c r="AA45" s="8">
        <f t="shared" si="19"/>
        <v>59</v>
      </c>
      <c r="AB45" s="8">
        <f t="shared" si="20"/>
        <v>0</v>
      </c>
      <c r="AC45" s="8">
        <f t="shared" si="21"/>
        <v>651</v>
      </c>
      <c r="AD45" s="8">
        <f t="shared" si="22"/>
        <v>59</v>
      </c>
      <c r="AE45" s="8">
        <f t="shared" si="23"/>
        <v>47</v>
      </c>
      <c r="AF45" s="8">
        <f t="shared" si="24"/>
        <v>118</v>
      </c>
      <c r="AG45" s="8">
        <f t="shared" si="25"/>
        <v>0</v>
      </c>
      <c r="AH45" s="8">
        <f t="shared" si="13"/>
        <v>2318</v>
      </c>
    </row>
    <row r="46" spans="1:34" x14ac:dyDescent="0.2">
      <c r="A46" s="8" t="s">
        <v>86</v>
      </c>
      <c r="B46" s="8" t="s">
        <v>93</v>
      </c>
      <c r="C46" s="9" t="s">
        <v>94</v>
      </c>
      <c r="D46" s="8">
        <v>240</v>
      </c>
      <c r="E46" s="8">
        <v>100</v>
      </c>
      <c r="F46" s="8">
        <v>0</v>
      </c>
      <c r="G46" s="8">
        <v>0</v>
      </c>
      <c r="H46" s="8">
        <v>0</v>
      </c>
      <c r="I46" s="8">
        <v>150</v>
      </c>
      <c r="J46" s="8">
        <v>0</v>
      </c>
      <c r="K46" s="8">
        <v>50</v>
      </c>
      <c r="L46" s="8">
        <v>0</v>
      </c>
      <c r="M46" s="8">
        <v>100</v>
      </c>
      <c r="N46" s="8">
        <v>0</v>
      </c>
      <c r="O46" s="8">
        <v>0</v>
      </c>
      <c r="P46" s="8">
        <f t="shared" si="12"/>
        <v>640</v>
      </c>
      <c r="R46" s="8" t="s">
        <v>86</v>
      </c>
      <c r="S46" s="8" t="s">
        <v>93</v>
      </c>
      <c r="T46" s="9" t="s">
        <v>94</v>
      </c>
      <c r="U46" s="10">
        <v>0.83311293308648504</v>
      </c>
      <c r="V46" s="8">
        <f t="shared" si="14"/>
        <v>288</v>
      </c>
      <c r="W46" s="8">
        <f t="shared" si="15"/>
        <v>120</v>
      </c>
      <c r="X46" s="8">
        <f t="shared" si="16"/>
        <v>0</v>
      </c>
      <c r="Y46" s="8">
        <f t="shared" si="17"/>
        <v>0</v>
      </c>
      <c r="Z46" s="8">
        <f t="shared" si="18"/>
        <v>0</v>
      </c>
      <c r="AA46" s="8">
        <f t="shared" si="19"/>
        <v>180</v>
      </c>
      <c r="AB46" s="8">
        <f t="shared" si="20"/>
        <v>0</v>
      </c>
      <c r="AC46" s="8">
        <f t="shared" si="21"/>
        <v>60</v>
      </c>
      <c r="AD46" s="8">
        <f t="shared" si="22"/>
        <v>0</v>
      </c>
      <c r="AE46" s="8">
        <f t="shared" si="23"/>
        <v>120</v>
      </c>
      <c r="AF46" s="8">
        <f t="shared" si="24"/>
        <v>0</v>
      </c>
      <c r="AG46" s="8">
        <f t="shared" si="25"/>
        <v>0</v>
      </c>
      <c r="AH46" s="8">
        <f t="shared" si="13"/>
        <v>768</v>
      </c>
    </row>
    <row r="47" spans="1:34" x14ac:dyDescent="0.2">
      <c r="A47" s="8" t="s">
        <v>86</v>
      </c>
      <c r="B47" s="8" t="s">
        <v>95</v>
      </c>
      <c r="C47" s="9" t="s">
        <v>96</v>
      </c>
      <c r="D47" s="8">
        <v>0</v>
      </c>
      <c r="E47" s="8">
        <v>0</v>
      </c>
      <c r="F47" s="8">
        <v>50</v>
      </c>
      <c r="G47" s="8">
        <v>5</v>
      </c>
      <c r="H47" s="8">
        <v>210</v>
      </c>
      <c r="I47" s="8">
        <v>650</v>
      </c>
      <c r="J47" s="8">
        <v>0</v>
      </c>
      <c r="K47" s="8">
        <v>470</v>
      </c>
      <c r="L47" s="8">
        <v>150</v>
      </c>
      <c r="M47" s="8">
        <v>140</v>
      </c>
      <c r="N47" s="8">
        <v>200</v>
      </c>
      <c r="O47" s="8">
        <v>0</v>
      </c>
      <c r="P47" s="8">
        <f t="shared" si="12"/>
        <v>1875</v>
      </c>
      <c r="R47" s="8" t="s">
        <v>86</v>
      </c>
      <c r="S47" s="8" t="s">
        <v>95</v>
      </c>
      <c r="T47" s="9" t="s">
        <v>96</v>
      </c>
      <c r="U47" s="10">
        <v>1</v>
      </c>
      <c r="V47" s="8">
        <f t="shared" si="14"/>
        <v>0</v>
      </c>
      <c r="W47" s="8">
        <f t="shared" si="15"/>
        <v>0</v>
      </c>
      <c r="X47" s="8">
        <f t="shared" si="16"/>
        <v>50</v>
      </c>
      <c r="Y47" s="8">
        <f t="shared" si="17"/>
        <v>5</v>
      </c>
      <c r="Z47" s="8">
        <f t="shared" si="18"/>
        <v>210</v>
      </c>
      <c r="AA47" s="8">
        <f t="shared" si="19"/>
        <v>650</v>
      </c>
      <c r="AB47" s="8">
        <f t="shared" si="20"/>
        <v>0</v>
      </c>
      <c r="AC47" s="8">
        <f t="shared" si="21"/>
        <v>470</v>
      </c>
      <c r="AD47" s="8">
        <f t="shared" si="22"/>
        <v>150</v>
      </c>
      <c r="AE47" s="8">
        <f t="shared" si="23"/>
        <v>140</v>
      </c>
      <c r="AF47" s="8">
        <f t="shared" si="24"/>
        <v>200</v>
      </c>
      <c r="AG47" s="8">
        <f t="shared" si="25"/>
        <v>0</v>
      </c>
      <c r="AH47" s="8">
        <f t="shared" si="13"/>
        <v>1875</v>
      </c>
    </row>
    <row r="48" spans="1:34" x14ac:dyDescent="0.2">
      <c r="A48" s="8" t="s">
        <v>97</v>
      </c>
      <c r="B48" s="8" t="s">
        <v>98</v>
      </c>
      <c r="C48" s="8" t="s">
        <v>99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f t="shared" si="12"/>
        <v>0</v>
      </c>
      <c r="R48" s="8" t="s">
        <v>97</v>
      </c>
      <c r="S48" s="8" t="s">
        <v>98</v>
      </c>
      <c r="T48" s="8" t="s">
        <v>99</v>
      </c>
      <c r="U48" s="10">
        <v>0.8895089285714286</v>
      </c>
      <c r="V48" s="8">
        <f t="shared" si="14"/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>
        <f t="shared" si="18"/>
        <v>0</v>
      </c>
      <c r="AA48" s="8">
        <f t="shared" si="19"/>
        <v>0</v>
      </c>
      <c r="AB48" s="8">
        <f t="shared" si="20"/>
        <v>0</v>
      </c>
      <c r="AC48" s="8">
        <f t="shared" si="21"/>
        <v>0</v>
      </c>
      <c r="AD48" s="8">
        <f t="shared" si="22"/>
        <v>0</v>
      </c>
      <c r="AE48" s="8">
        <f t="shared" si="23"/>
        <v>0</v>
      </c>
      <c r="AF48" s="8">
        <f t="shared" si="24"/>
        <v>0</v>
      </c>
      <c r="AG48" s="8">
        <f t="shared" si="25"/>
        <v>0</v>
      </c>
      <c r="AH48" s="8">
        <f t="shared" si="13"/>
        <v>0</v>
      </c>
    </row>
    <row r="49" spans="1:34" x14ac:dyDescent="0.2">
      <c r="A49" s="8" t="s">
        <v>97</v>
      </c>
      <c r="B49" s="8" t="s">
        <v>100</v>
      </c>
      <c r="C49" s="8" t="s">
        <v>101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f t="shared" si="12"/>
        <v>0</v>
      </c>
      <c r="R49" s="8" t="s">
        <v>97</v>
      </c>
      <c r="S49" s="8" t="s">
        <v>100</v>
      </c>
      <c r="T49" s="8" t="s">
        <v>101</v>
      </c>
      <c r="U49" s="10">
        <v>1</v>
      </c>
      <c r="V49" s="8">
        <f t="shared" si="14"/>
        <v>0</v>
      </c>
      <c r="W49" s="8">
        <f t="shared" si="15"/>
        <v>0</v>
      </c>
      <c r="X49" s="8">
        <f t="shared" si="16"/>
        <v>0</v>
      </c>
      <c r="Y49" s="8">
        <f t="shared" si="17"/>
        <v>0</v>
      </c>
      <c r="Z49" s="8">
        <f t="shared" si="18"/>
        <v>0</v>
      </c>
      <c r="AA49" s="8">
        <f t="shared" si="19"/>
        <v>0</v>
      </c>
      <c r="AB49" s="8">
        <f t="shared" si="20"/>
        <v>0</v>
      </c>
      <c r="AC49" s="8">
        <f t="shared" si="21"/>
        <v>0</v>
      </c>
      <c r="AD49" s="8">
        <f t="shared" si="22"/>
        <v>0</v>
      </c>
      <c r="AE49" s="8">
        <f t="shared" si="23"/>
        <v>0</v>
      </c>
      <c r="AF49" s="8">
        <f t="shared" si="24"/>
        <v>0</v>
      </c>
      <c r="AG49" s="8">
        <f t="shared" si="25"/>
        <v>0</v>
      </c>
      <c r="AH49" s="8">
        <f t="shared" si="13"/>
        <v>0</v>
      </c>
    </row>
    <row r="50" spans="1:34" x14ac:dyDescent="0.2">
      <c r="A50" s="8" t="s">
        <v>97</v>
      </c>
      <c r="B50" s="8" t="s">
        <v>102</v>
      </c>
      <c r="C50" s="8" t="s">
        <v>103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f t="shared" si="12"/>
        <v>0</v>
      </c>
      <c r="R50" s="8" t="s">
        <v>97</v>
      </c>
      <c r="S50" s="8" t="s">
        <v>102</v>
      </c>
      <c r="T50" s="8" t="s">
        <v>103</v>
      </c>
      <c r="U50" s="10">
        <v>0</v>
      </c>
      <c r="V50" s="8">
        <f t="shared" si="14"/>
        <v>0</v>
      </c>
      <c r="W50" s="8">
        <f t="shared" si="15"/>
        <v>0</v>
      </c>
      <c r="X50" s="8">
        <f t="shared" si="16"/>
        <v>0</v>
      </c>
      <c r="Y50" s="8">
        <f t="shared" si="17"/>
        <v>0</v>
      </c>
      <c r="Z50" s="8">
        <f t="shared" si="18"/>
        <v>0</v>
      </c>
      <c r="AA50" s="8">
        <f t="shared" si="19"/>
        <v>0</v>
      </c>
      <c r="AB50" s="8">
        <f t="shared" si="20"/>
        <v>0</v>
      </c>
      <c r="AC50" s="8">
        <f t="shared" si="21"/>
        <v>0</v>
      </c>
      <c r="AD50" s="8">
        <f t="shared" si="22"/>
        <v>0</v>
      </c>
      <c r="AE50" s="8">
        <f t="shared" si="23"/>
        <v>0</v>
      </c>
      <c r="AF50" s="8">
        <f t="shared" si="24"/>
        <v>0</v>
      </c>
      <c r="AG50" s="8">
        <f t="shared" si="25"/>
        <v>0</v>
      </c>
      <c r="AH50" s="8">
        <f t="shared" si="13"/>
        <v>0</v>
      </c>
    </row>
    <row r="51" spans="1:34" x14ac:dyDescent="0.2">
      <c r="A51" s="8" t="s">
        <v>97</v>
      </c>
      <c r="B51" s="8" t="s">
        <v>104</v>
      </c>
      <c r="C51" s="8" t="s">
        <v>105</v>
      </c>
      <c r="D51" s="8">
        <v>160</v>
      </c>
      <c r="E51" s="8">
        <v>0</v>
      </c>
      <c r="F51" s="8">
        <v>0</v>
      </c>
      <c r="G51" s="8">
        <v>160</v>
      </c>
      <c r="H51" s="8">
        <v>160</v>
      </c>
      <c r="I51" s="8">
        <v>0</v>
      </c>
      <c r="J51" s="8">
        <v>0</v>
      </c>
      <c r="K51" s="8">
        <v>0</v>
      </c>
      <c r="L51" s="8">
        <v>0</v>
      </c>
      <c r="M51" s="8">
        <v>240</v>
      </c>
      <c r="N51" s="8">
        <v>0</v>
      </c>
      <c r="O51" s="8">
        <v>0</v>
      </c>
      <c r="P51" s="8">
        <f t="shared" si="12"/>
        <v>720</v>
      </c>
      <c r="R51" s="8" t="s">
        <v>97</v>
      </c>
      <c r="S51" s="8" t="s">
        <v>104</v>
      </c>
      <c r="T51" s="8" t="s">
        <v>105</v>
      </c>
      <c r="U51" s="10">
        <v>0.51838235294117652</v>
      </c>
      <c r="V51" s="8">
        <f t="shared" si="14"/>
        <v>309</v>
      </c>
      <c r="W51" s="8">
        <f t="shared" si="15"/>
        <v>0</v>
      </c>
      <c r="X51" s="8">
        <f t="shared" si="16"/>
        <v>0</v>
      </c>
      <c r="Y51" s="8">
        <f t="shared" si="17"/>
        <v>309</v>
      </c>
      <c r="Z51" s="8">
        <f t="shared" si="18"/>
        <v>309</v>
      </c>
      <c r="AA51" s="8">
        <f t="shared" si="19"/>
        <v>0</v>
      </c>
      <c r="AB51" s="8">
        <f t="shared" si="20"/>
        <v>0</v>
      </c>
      <c r="AC51" s="8">
        <f t="shared" si="21"/>
        <v>0</v>
      </c>
      <c r="AD51" s="8">
        <f t="shared" si="22"/>
        <v>0</v>
      </c>
      <c r="AE51" s="8">
        <f t="shared" si="23"/>
        <v>463</v>
      </c>
      <c r="AF51" s="8">
        <f t="shared" si="24"/>
        <v>0</v>
      </c>
      <c r="AG51" s="8">
        <f t="shared" si="25"/>
        <v>0</v>
      </c>
      <c r="AH51" s="8">
        <f t="shared" si="13"/>
        <v>1390</v>
      </c>
    </row>
    <row r="52" spans="1:34" x14ac:dyDescent="0.2">
      <c r="A52" s="8" t="s">
        <v>97</v>
      </c>
      <c r="B52" s="8" t="s">
        <v>106</v>
      </c>
      <c r="C52" s="8" t="s">
        <v>107</v>
      </c>
      <c r="D52" s="8">
        <v>186</v>
      </c>
      <c r="E52" s="8">
        <v>80</v>
      </c>
      <c r="F52" s="8">
        <v>0</v>
      </c>
      <c r="G52" s="8">
        <v>160</v>
      </c>
      <c r="H52" s="8">
        <v>160</v>
      </c>
      <c r="I52" s="8">
        <v>0</v>
      </c>
      <c r="J52" s="8">
        <v>52</v>
      </c>
      <c r="K52" s="8">
        <v>50</v>
      </c>
      <c r="L52" s="8">
        <v>50</v>
      </c>
      <c r="M52" s="8">
        <v>320</v>
      </c>
      <c r="N52" s="8">
        <v>0</v>
      </c>
      <c r="O52" s="8">
        <v>0</v>
      </c>
      <c r="P52" s="8">
        <f t="shared" si="12"/>
        <v>1058</v>
      </c>
      <c r="R52" s="8" t="s">
        <v>97</v>
      </c>
      <c r="S52" s="8" t="s">
        <v>106</v>
      </c>
      <c r="T52" s="8" t="s">
        <v>107</v>
      </c>
      <c r="U52" s="10">
        <v>0.79200923121303912</v>
      </c>
      <c r="V52" s="8">
        <f t="shared" si="14"/>
        <v>235</v>
      </c>
      <c r="W52" s="8">
        <f t="shared" si="15"/>
        <v>101</v>
      </c>
      <c r="X52" s="8">
        <f t="shared" si="16"/>
        <v>0</v>
      </c>
      <c r="Y52" s="8">
        <f t="shared" si="17"/>
        <v>202</v>
      </c>
      <c r="Z52" s="8">
        <f t="shared" si="18"/>
        <v>202</v>
      </c>
      <c r="AA52" s="8">
        <f t="shared" si="19"/>
        <v>0</v>
      </c>
      <c r="AB52" s="8">
        <f t="shared" si="20"/>
        <v>66</v>
      </c>
      <c r="AC52" s="8">
        <f t="shared" si="21"/>
        <v>63</v>
      </c>
      <c r="AD52" s="8">
        <f t="shared" si="22"/>
        <v>63</v>
      </c>
      <c r="AE52" s="8">
        <f t="shared" si="23"/>
        <v>404</v>
      </c>
      <c r="AF52" s="8">
        <f t="shared" si="24"/>
        <v>0</v>
      </c>
      <c r="AG52" s="8">
        <f t="shared" si="25"/>
        <v>0</v>
      </c>
      <c r="AH52" s="8">
        <f t="shared" si="13"/>
        <v>1336</v>
      </c>
    </row>
    <row r="53" spans="1:34" x14ac:dyDescent="0.2">
      <c r="A53" s="8" t="s">
        <v>97</v>
      </c>
      <c r="B53" s="8" t="s">
        <v>108</v>
      </c>
      <c r="C53" s="8" t="s">
        <v>109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f t="shared" si="12"/>
        <v>0</v>
      </c>
      <c r="R53" s="8" t="s">
        <v>97</v>
      </c>
      <c r="S53" s="8" t="s">
        <v>108</v>
      </c>
      <c r="T53" s="8" t="s">
        <v>109</v>
      </c>
      <c r="U53" s="10">
        <v>1</v>
      </c>
      <c r="V53" s="8">
        <f t="shared" si="14"/>
        <v>0</v>
      </c>
      <c r="W53" s="8">
        <f t="shared" si="15"/>
        <v>0</v>
      </c>
      <c r="X53" s="8">
        <f t="shared" si="16"/>
        <v>0</v>
      </c>
      <c r="Y53" s="8">
        <f t="shared" si="17"/>
        <v>0</v>
      </c>
      <c r="Z53" s="8">
        <f t="shared" si="18"/>
        <v>0</v>
      </c>
      <c r="AA53" s="8">
        <f t="shared" si="19"/>
        <v>0</v>
      </c>
      <c r="AB53" s="8">
        <f t="shared" si="20"/>
        <v>0</v>
      </c>
      <c r="AC53" s="8">
        <f t="shared" si="21"/>
        <v>0</v>
      </c>
      <c r="AD53" s="8">
        <f t="shared" si="22"/>
        <v>0</v>
      </c>
      <c r="AE53" s="8">
        <f t="shared" si="23"/>
        <v>0</v>
      </c>
      <c r="AF53" s="8">
        <f t="shared" si="24"/>
        <v>0</v>
      </c>
      <c r="AG53" s="8">
        <f t="shared" si="25"/>
        <v>0</v>
      </c>
      <c r="AH53" s="8">
        <f t="shared" si="13"/>
        <v>0</v>
      </c>
    </row>
    <row r="54" spans="1:34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R54" s="6"/>
      <c r="S54" s="6"/>
      <c r="T54" s="6"/>
      <c r="U54" s="7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1:34" x14ac:dyDescent="0.2">
      <c r="A55" s="20" t="s">
        <v>143</v>
      </c>
      <c r="B55" s="21"/>
      <c r="C55" s="2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R55" s="20" t="s">
        <v>144</v>
      </c>
      <c r="S55" s="21"/>
      <c r="T55" s="21"/>
      <c r="U55" s="7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1:34" x14ac:dyDescent="0.2">
      <c r="A56" s="19"/>
      <c r="B56" s="19"/>
      <c r="C56" s="19"/>
      <c r="R56" s="19"/>
      <c r="S56" s="19"/>
      <c r="T56" s="19"/>
    </row>
    <row r="57" spans="1:34" ht="25.5" x14ac:dyDescent="0.2">
      <c r="A57" s="1" t="s">
        <v>0</v>
      </c>
      <c r="B57" s="1" t="s">
        <v>110</v>
      </c>
      <c r="C57" s="1" t="s">
        <v>119</v>
      </c>
      <c r="R57" s="1" t="s">
        <v>0</v>
      </c>
      <c r="S57" s="1" t="s">
        <v>110</v>
      </c>
      <c r="T57" s="1" t="s">
        <v>119</v>
      </c>
    </row>
    <row r="58" spans="1:34" x14ac:dyDescent="0.2">
      <c r="A58" s="8" t="s">
        <v>3</v>
      </c>
      <c r="B58" s="8" t="s">
        <v>112</v>
      </c>
      <c r="C58" s="8">
        <f t="shared" ref="C58:C64" si="26">SUMIF($A$4:$A$53,A58,$P$4:$P$53)</f>
        <v>1040</v>
      </c>
      <c r="R58" s="8" t="s">
        <v>3</v>
      </c>
      <c r="S58" s="8" t="s">
        <v>112</v>
      </c>
      <c r="T58" s="8">
        <f t="shared" ref="T58:T64" si="27">SUMIF($R$4:$R$53,R58,$AH$4:$AH$53)</f>
        <v>1172</v>
      </c>
    </row>
    <row r="59" spans="1:34" x14ac:dyDescent="0.2">
      <c r="A59" s="8" t="s">
        <v>12</v>
      </c>
      <c r="B59" s="8" t="s">
        <v>113</v>
      </c>
      <c r="C59" s="8">
        <f t="shared" si="26"/>
        <v>18480</v>
      </c>
      <c r="R59" s="8" t="s">
        <v>12</v>
      </c>
      <c r="S59" s="8" t="s">
        <v>113</v>
      </c>
      <c r="T59" s="8">
        <f t="shared" si="27"/>
        <v>22272</v>
      </c>
    </row>
    <row r="60" spans="1:34" x14ac:dyDescent="0.2">
      <c r="A60" s="8" t="s">
        <v>21</v>
      </c>
      <c r="B60" s="8" t="s">
        <v>115</v>
      </c>
      <c r="C60" s="8">
        <f t="shared" si="26"/>
        <v>0</v>
      </c>
      <c r="R60" s="8" t="s">
        <v>21</v>
      </c>
      <c r="S60" s="8" t="s">
        <v>115</v>
      </c>
      <c r="T60" s="8">
        <f t="shared" si="27"/>
        <v>0</v>
      </c>
    </row>
    <row r="61" spans="1:34" x14ac:dyDescent="0.2">
      <c r="A61" s="8" t="s">
        <v>54</v>
      </c>
      <c r="B61" s="8" t="s">
        <v>116</v>
      </c>
      <c r="C61" s="8">
        <f t="shared" si="26"/>
        <v>146</v>
      </c>
      <c r="R61" s="8" t="s">
        <v>54</v>
      </c>
      <c r="S61" s="8" t="s">
        <v>116</v>
      </c>
      <c r="T61" s="8">
        <f t="shared" si="27"/>
        <v>146</v>
      </c>
    </row>
    <row r="62" spans="1:34" x14ac:dyDescent="0.2">
      <c r="A62" s="8" t="s">
        <v>59</v>
      </c>
      <c r="B62" s="8" t="s">
        <v>114</v>
      </c>
      <c r="C62" s="8">
        <f t="shared" si="26"/>
        <v>45242</v>
      </c>
      <c r="R62" s="8" t="s">
        <v>59</v>
      </c>
      <c r="S62" s="8" t="s">
        <v>114</v>
      </c>
      <c r="T62" s="8">
        <f t="shared" si="27"/>
        <v>46110</v>
      </c>
    </row>
    <row r="63" spans="1:34" x14ac:dyDescent="0.2">
      <c r="A63" s="8" t="s">
        <v>86</v>
      </c>
      <c r="B63" s="8" t="s">
        <v>117</v>
      </c>
      <c r="C63" s="8">
        <f t="shared" si="26"/>
        <v>11249</v>
      </c>
      <c r="R63" s="8" t="s">
        <v>86</v>
      </c>
      <c r="S63" s="8" t="s">
        <v>117</v>
      </c>
      <c r="T63" s="8">
        <f t="shared" si="27"/>
        <v>13971</v>
      </c>
    </row>
    <row r="64" spans="1:34" x14ac:dyDescent="0.2">
      <c r="A64" s="8" t="s">
        <v>97</v>
      </c>
      <c r="B64" s="8" t="s">
        <v>118</v>
      </c>
      <c r="C64" s="8">
        <f t="shared" si="26"/>
        <v>1778</v>
      </c>
      <c r="R64" s="8" t="s">
        <v>97</v>
      </c>
      <c r="S64" s="8" t="s">
        <v>118</v>
      </c>
      <c r="T64" s="8">
        <f t="shared" si="27"/>
        <v>2726</v>
      </c>
    </row>
    <row r="87" spans="1:24" x14ac:dyDescent="0.2">
      <c r="A87" s="22" t="s">
        <v>152</v>
      </c>
      <c r="B87" s="22"/>
      <c r="C87" s="22"/>
      <c r="D87" s="22"/>
      <c r="E87" s="22"/>
      <c r="F87" s="22"/>
      <c r="G87" s="22"/>
      <c r="R87" s="22" t="s">
        <v>153</v>
      </c>
      <c r="S87" s="22"/>
      <c r="T87" s="22"/>
      <c r="U87" s="22"/>
      <c r="V87" s="22"/>
      <c r="W87" s="22"/>
      <c r="X87" s="22"/>
    </row>
  </sheetData>
  <mergeCells count="6">
    <mergeCell ref="A1:P2"/>
    <mergeCell ref="R1:AH2"/>
    <mergeCell ref="A55:C56"/>
    <mergeCell ref="R55:T56"/>
    <mergeCell ref="A87:G87"/>
    <mergeCell ref="R87:X8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BB0E2-DEF4-4382-BD4B-6E937CD4F4D9}">
  <dimension ref="A1:AH87"/>
  <sheetViews>
    <sheetView zoomScale="53" workbookViewId="0">
      <selection activeCell="L18" sqref="L18"/>
    </sheetView>
  </sheetViews>
  <sheetFormatPr baseColWidth="10" defaultRowHeight="12.75" x14ac:dyDescent="0.2"/>
  <cols>
    <col min="1" max="1" width="20.85546875" style="5" customWidth="1"/>
    <col min="2" max="2" width="15" style="5" customWidth="1"/>
    <col min="3" max="3" width="45.7109375" style="5" bestFit="1" customWidth="1"/>
    <col min="4" max="11" width="14" style="5" customWidth="1"/>
    <col min="12" max="12" width="16.140625" style="5" customWidth="1"/>
    <col min="13" max="13" width="14" style="5" customWidth="1"/>
    <col min="14" max="14" width="16.5703125" style="5" customWidth="1"/>
    <col min="15" max="15" width="15.85546875" style="5" customWidth="1"/>
    <col min="16" max="16" width="13.7109375" style="5" customWidth="1"/>
    <col min="17" max="17" width="11.42578125" style="5"/>
    <col min="18" max="18" width="21" style="5" customWidth="1"/>
    <col min="19" max="19" width="13" style="5" customWidth="1"/>
    <col min="20" max="20" width="43" style="5" bestFit="1" customWidth="1"/>
    <col min="21" max="21" width="11.42578125" style="5"/>
    <col min="22" max="29" width="14" style="5" customWidth="1"/>
    <col min="30" max="30" width="16.85546875" style="5" customWidth="1"/>
    <col min="31" max="31" width="14" style="5" customWidth="1"/>
    <col min="32" max="32" width="16.140625" style="5" customWidth="1"/>
    <col min="33" max="33" width="15.42578125" style="5" customWidth="1"/>
    <col min="34" max="34" width="21.28515625" style="5" customWidth="1"/>
    <col min="35" max="16384" width="11.42578125" style="5"/>
  </cols>
  <sheetData>
    <row r="1" spans="1:34" x14ac:dyDescent="0.2">
      <c r="A1" s="17" t="s">
        <v>158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R1" s="17" t="s">
        <v>159</v>
      </c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 ht="25.5" x14ac:dyDescent="0.2">
      <c r="A3" s="16" t="s">
        <v>0</v>
      </c>
      <c r="B3" s="16" t="s">
        <v>1</v>
      </c>
      <c r="C3" s="16" t="s">
        <v>2</v>
      </c>
      <c r="D3" s="4" t="s">
        <v>123</v>
      </c>
      <c r="E3" s="4" t="s">
        <v>124</v>
      </c>
      <c r="F3" s="4" t="s">
        <v>125</v>
      </c>
      <c r="G3" s="4" t="s">
        <v>126</v>
      </c>
      <c r="H3" s="4" t="s">
        <v>127</v>
      </c>
      <c r="I3" s="4" t="s">
        <v>128</v>
      </c>
      <c r="J3" s="4" t="s">
        <v>129</v>
      </c>
      <c r="K3" s="4" t="s">
        <v>130</v>
      </c>
      <c r="L3" s="4" t="s">
        <v>131</v>
      </c>
      <c r="M3" s="4" t="s">
        <v>132</v>
      </c>
      <c r="N3" s="4" t="s">
        <v>133</v>
      </c>
      <c r="O3" s="4" t="s">
        <v>134</v>
      </c>
      <c r="P3" s="16" t="s">
        <v>137</v>
      </c>
      <c r="R3" s="16" t="s">
        <v>0</v>
      </c>
      <c r="S3" s="16" t="s">
        <v>1</v>
      </c>
      <c r="T3" s="16" t="s">
        <v>2</v>
      </c>
      <c r="U3" s="16" t="s">
        <v>121</v>
      </c>
      <c r="V3" s="4" t="s">
        <v>123</v>
      </c>
      <c r="W3" s="4" t="s">
        <v>124</v>
      </c>
      <c r="X3" s="4" t="s">
        <v>125</v>
      </c>
      <c r="Y3" s="4" t="s">
        <v>126</v>
      </c>
      <c r="Z3" s="4" t="s">
        <v>127</v>
      </c>
      <c r="AA3" s="4" t="s">
        <v>128</v>
      </c>
      <c r="AB3" s="4" t="s">
        <v>129</v>
      </c>
      <c r="AC3" s="4" t="s">
        <v>130</v>
      </c>
      <c r="AD3" s="4" t="s">
        <v>131</v>
      </c>
      <c r="AE3" s="4" t="s">
        <v>132</v>
      </c>
      <c r="AF3" s="4" t="s">
        <v>133</v>
      </c>
      <c r="AG3" s="4" t="s">
        <v>134</v>
      </c>
      <c r="AH3" s="16" t="s">
        <v>138</v>
      </c>
    </row>
    <row r="4" spans="1:34" x14ac:dyDescent="0.2">
      <c r="A4" s="8" t="s">
        <v>3</v>
      </c>
      <c r="B4" s="8" t="s">
        <v>4</v>
      </c>
      <c r="C4" s="8" t="s">
        <v>5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f>SUM(D4:O4)</f>
        <v>0</v>
      </c>
      <c r="R4" s="8" t="s">
        <v>3</v>
      </c>
      <c r="S4" s="8" t="s">
        <v>4</v>
      </c>
      <c r="T4" s="8" t="s">
        <v>5</v>
      </c>
      <c r="U4" s="10">
        <v>0</v>
      </c>
      <c r="V4" s="8">
        <f t="shared" ref="V4:AG35" si="0">ROUND(IFERROR(D4/$U4,0),0)</f>
        <v>0</v>
      </c>
      <c r="W4" s="8">
        <f t="shared" si="0"/>
        <v>0</v>
      </c>
      <c r="X4" s="8">
        <f t="shared" si="0"/>
        <v>0</v>
      </c>
      <c r="Y4" s="8">
        <f t="shared" si="0"/>
        <v>0</v>
      </c>
      <c r="Z4" s="8">
        <f t="shared" si="0"/>
        <v>0</v>
      </c>
      <c r="AA4" s="8">
        <f t="shared" si="0"/>
        <v>0</v>
      </c>
      <c r="AB4" s="8">
        <f t="shared" si="0"/>
        <v>0</v>
      </c>
      <c r="AC4" s="8">
        <f t="shared" si="0"/>
        <v>0</v>
      </c>
      <c r="AD4" s="8">
        <f t="shared" si="0"/>
        <v>0</v>
      </c>
      <c r="AE4" s="8">
        <f t="shared" si="0"/>
        <v>0</v>
      </c>
      <c r="AF4" s="8">
        <f t="shared" si="0"/>
        <v>0</v>
      </c>
      <c r="AG4" s="8">
        <f t="shared" si="0"/>
        <v>0</v>
      </c>
      <c r="AH4" s="8">
        <f>SUM(V4:AG4)</f>
        <v>0</v>
      </c>
    </row>
    <row r="5" spans="1:34" x14ac:dyDescent="0.2">
      <c r="A5" s="8" t="s">
        <v>3</v>
      </c>
      <c r="B5" s="8" t="s">
        <v>6</v>
      </c>
      <c r="C5" s="8" t="s">
        <v>7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f t="shared" ref="P5:P53" si="1">SUM(D5:O5)</f>
        <v>0</v>
      </c>
      <c r="R5" s="8" t="s">
        <v>3</v>
      </c>
      <c r="S5" s="8" t="s">
        <v>6</v>
      </c>
      <c r="T5" s="8" t="s">
        <v>7</v>
      </c>
      <c r="U5" s="10">
        <v>0</v>
      </c>
      <c r="V5" s="8">
        <f t="shared" si="0"/>
        <v>0</v>
      </c>
      <c r="W5" s="8">
        <f t="shared" si="0"/>
        <v>0</v>
      </c>
      <c r="X5" s="8">
        <f t="shared" si="0"/>
        <v>0</v>
      </c>
      <c r="Y5" s="8">
        <f t="shared" si="0"/>
        <v>0</v>
      </c>
      <c r="Z5" s="8">
        <f t="shared" si="0"/>
        <v>0</v>
      </c>
      <c r="AA5" s="8">
        <f t="shared" si="0"/>
        <v>0</v>
      </c>
      <c r="AB5" s="8">
        <f t="shared" si="0"/>
        <v>0</v>
      </c>
      <c r="AC5" s="8">
        <f t="shared" si="0"/>
        <v>0</v>
      </c>
      <c r="AD5" s="8">
        <f t="shared" si="0"/>
        <v>0</v>
      </c>
      <c r="AE5" s="8">
        <f t="shared" si="0"/>
        <v>0</v>
      </c>
      <c r="AF5" s="8">
        <f t="shared" si="0"/>
        <v>0</v>
      </c>
      <c r="AG5" s="8">
        <f t="shared" si="0"/>
        <v>0</v>
      </c>
      <c r="AH5" s="8">
        <f t="shared" ref="AH5:AH53" si="2">SUM(V5:AG5)</f>
        <v>0</v>
      </c>
    </row>
    <row r="6" spans="1:34" x14ac:dyDescent="0.2">
      <c r="A6" s="8" t="s">
        <v>3</v>
      </c>
      <c r="B6" s="8" t="s">
        <v>8</v>
      </c>
      <c r="C6" s="8" t="s">
        <v>9</v>
      </c>
      <c r="D6" s="8">
        <v>0</v>
      </c>
      <c r="E6" s="8">
        <v>66</v>
      </c>
      <c r="F6" s="8">
        <v>0</v>
      </c>
      <c r="G6" s="8">
        <v>44</v>
      </c>
      <c r="H6" s="8">
        <v>10</v>
      </c>
      <c r="I6" s="8">
        <v>10</v>
      </c>
      <c r="J6" s="8">
        <v>20</v>
      </c>
      <c r="K6" s="8">
        <v>100</v>
      </c>
      <c r="L6" s="8">
        <v>0</v>
      </c>
      <c r="M6" s="8">
        <v>0</v>
      </c>
      <c r="N6" s="8">
        <v>0</v>
      </c>
      <c r="O6" s="8">
        <v>0</v>
      </c>
      <c r="P6" s="8">
        <f t="shared" si="1"/>
        <v>250</v>
      </c>
      <c r="R6" s="8" t="s">
        <v>3</v>
      </c>
      <c r="S6" s="8" t="s">
        <v>8</v>
      </c>
      <c r="T6" s="8" t="s">
        <v>9</v>
      </c>
      <c r="U6" s="10">
        <v>0.88828828828828832</v>
      </c>
      <c r="V6" s="8">
        <f t="shared" si="0"/>
        <v>0</v>
      </c>
      <c r="W6" s="8">
        <f t="shared" si="0"/>
        <v>74</v>
      </c>
      <c r="X6" s="8">
        <f t="shared" si="0"/>
        <v>0</v>
      </c>
      <c r="Y6" s="8">
        <f t="shared" si="0"/>
        <v>50</v>
      </c>
      <c r="Z6" s="8">
        <f t="shared" si="0"/>
        <v>11</v>
      </c>
      <c r="AA6" s="8">
        <f t="shared" si="0"/>
        <v>11</v>
      </c>
      <c r="AB6" s="8">
        <f t="shared" si="0"/>
        <v>23</v>
      </c>
      <c r="AC6" s="8">
        <f t="shared" si="0"/>
        <v>113</v>
      </c>
      <c r="AD6" s="8">
        <f t="shared" si="0"/>
        <v>0</v>
      </c>
      <c r="AE6" s="8">
        <f t="shared" si="0"/>
        <v>0</v>
      </c>
      <c r="AF6" s="8">
        <f t="shared" si="0"/>
        <v>0</v>
      </c>
      <c r="AG6" s="8">
        <f t="shared" si="0"/>
        <v>0</v>
      </c>
      <c r="AH6" s="8">
        <f t="shared" si="2"/>
        <v>282</v>
      </c>
    </row>
    <row r="7" spans="1:34" x14ac:dyDescent="0.2">
      <c r="A7" s="8" t="s">
        <v>3</v>
      </c>
      <c r="B7" s="8" t="s">
        <v>10</v>
      </c>
      <c r="C7" s="8" t="s">
        <v>11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f t="shared" si="1"/>
        <v>0</v>
      </c>
      <c r="R7" s="8" t="s">
        <v>3</v>
      </c>
      <c r="S7" s="8" t="s">
        <v>10</v>
      </c>
      <c r="T7" s="8" t="s">
        <v>11</v>
      </c>
      <c r="U7" s="10">
        <v>1</v>
      </c>
      <c r="V7" s="8">
        <f t="shared" si="0"/>
        <v>0</v>
      </c>
      <c r="W7" s="8">
        <f t="shared" si="0"/>
        <v>0</v>
      </c>
      <c r="X7" s="8">
        <f t="shared" si="0"/>
        <v>0</v>
      </c>
      <c r="Y7" s="8">
        <f t="shared" si="0"/>
        <v>0</v>
      </c>
      <c r="Z7" s="8">
        <f t="shared" si="0"/>
        <v>0</v>
      </c>
      <c r="AA7" s="8">
        <f t="shared" si="0"/>
        <v>0</v>
      </c>
      <c r="AB7" s="8">
        <f t="shared" si="0"/>
        <v>0</v>
      </c>
      <c r="AC7" s="8">
        <f t="shared" si="0"/>
        <v>0</v>
      </c>
      <c r="AD7" s="8">
        <f t="shared" si="0"/>
        <v>0</v>
      </c>
      <c r="AE7" s="8">
        <f t="shared" si="0"/>
        <v>0</v>
      </c>
      <c r="AF7" s="8">
        <f t="shared" si="0"/>
        <v>0</v>
      </c>
      <c r="AG7" s="8">
        <f t="shared" si="0"/>
        <v>0</v>
      </c>
      <c r="AH7" s="8">
        <f t="shared" si="2"/>
        <v>0</v>
      </c>
    </row>
    <row r="8" spans="1:34" x14ac:dyDescent="0.2">
      <c r="A8" s="8" t="s">
        <v>12</v>
      </c>
      <c r="B8" s="8" t="s">
        <v>13</v>
      </c>
      <c r="C8" s="8" t="s">
        <v>14</v>
      </c>
      <c r="D8" s="8">
        <v>690</v>
      </c>
      <c r="E8" s="8">
        <v>1360</v>
      </c>
      <c r="F8" s="8">
        <v>655</v>
      </c>
      <c r="G8" s="8">
        <v>130</v>
      </c>
      <c r="H8" s="8">
        <v>610</v>
      </c>
      <c r="I8" s="8">
        <v>805</v>
      </c>
      <c r="J8" s="8">
        <v>230</v>
      </c>
      <c r="K8" s="8">
        <v>580</v>
      </c>
      <c r="L8" s="8">
        <v>70</v>
      </c>
      <c r="M8" s="8">
        <v>0</v>
      </c>
      <c r="N8" s="8">
        <v>0</v>
      </c>
      <c r="O8" s="8">
        <v>0</v>
      </c>
      <c r="P8" s="8">
        <f t="shared" si="1"/>
        <v>5130</v>
      </c>
      <c r="R8" s="8" t="s">
        <v>12</v>
      </c>
      <c r="S8" s="8" t="s">
        <v>13</v>
      </c>
      <c r="T8" s="8" t="s">
        <v>14</v>
      </c>
      <c r="U8" s="10">
        <v>0.78896436214757604</v>
      </c>
      <c r="V8" s="8">
        <f t="shared" si="0"/>
        <v>875</v>
      </c>
      <c r="W8" s="8">
        <f t="shared" si="0"/>
        <v>1724</v>
      </c>
      <c r="X8" s="8">
        <f t="shared" si="0"/>
        <v>830</v>
      </c>
      <c r="Y8" s="8">
        <f t="shared" si="0"/>
        <v>165</v>
      </c>
      <c r="Z8" s="8">
        <f t="shared" si="0"/>
        <v>773</v>
      </c>
      <c r="AA8" s="8">
        <f t="shared" si="0"/>
        <v>1020</v>
      </c>
      <c r="AB8" s="8">
        <f t="shared" si="0"/>
        <v>292</v>
      </c>
      <c r="AC8" s="8">
        <f t="shared" si="0"/>
        <v>735</v>
      </c>
      <c r="AD8" s="8">
        <f t="shared" si="0"/>
        <v>89</v>
      </c>
      <c r="AE8" s="8">
        <f t="shared" si="0"/>
        <v>0</v>
      </c>
      <c r="AF8" s="8">
        <f t="shared" si="0"/>
        <v>0</v>
      </c>
      <c r="AG8" s="8">
        <f t="shared" si="0"/>
        <v>0</v>
      </c>
      <c r="AH8" s="8">
        <f t="shared" si="2"/>
        <v>6503</v>
      </c>
    </row>
    <row r="9" spans="1:34" x14ac:dyDescent="0.2">
      <c r="A9" s="8" t="s">
        <v>12</v>
      </c>
      <c r="B9" s="8" t="s">
        <v>15</v>
      </c>
      <c r="C9" s="8" t="s">
        <v>16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f t="shared" si="1"/>
        <v>0</v>
      </c>
      <c r="R9" s="8" t="s">
        <v>12</v>
      </c>
      <c r="S9" s="8" t="s">
        <v>15</v>
      </c>
      <c r="T9" s="8" t="s">
        <v>16</v>
      </c>
      <c r="U9" s="10">
        <v>0</v>
      </c>
      <c r="V9" s="8">
        <f t="shared" si="0"/>
        <v>0</v>
      </c>
      <c r="W9" s="8">
        <f t="shared" si="0"/>
        <v>0</v>
      </c>
      <c r="X9" s="8">
        <f t="shared" si="0"/>
        <v>0</v>
      </c>
      <c r="Y9" s="8">
        <f t="shared" si="0"/>
        <v>0</v>
      </c>
      <c r="Z9" s="8">
        <f t="shared" si="0"/>
        <v>0</v>
      </c>
      <c r="AA9" s="8">
        <f t="shared" si="0"/>
        <v>0</v>
      </c>
      <c r="AB9" s="8">
        <f t="shared" si="0"/>
        <v>0</v>
      </c>
      <c r="AC9" s="8">
        <f t="shared" si="0"/>
        <v>0</v>
      </c>
      <c r="AD9" s="8">
        <f t="shared" si="0"/>
        <v>0</v>
      </c>
      <c r="AE9" s="8">
        <f t="shared" si="0"/>
        <v>0</v>
      </c>
      <c r="AF9" s="8">
        <f t="shared" si="0"/>
        <v>0</v>
      </c>
      <c r="AG9" s="8">
        <f t="shared" si="0"/>
        <v>0</v>
      </c>
      <c r="AH9" s="8">
        <f t="shared" si="2"/>
        <v>0</v>
      </c>
    </row>
    <row r="10" spans="1:34" x14ac:dyDescent="0.2">
      <c r="A10" s="8" t="s">
        <v>12</v>
      </c>
      <c r="B10" s="8" t="s">
        <v>17</v>
      </c>
      <c r="C10" s="8" t="s">
        <v>18</v>
      </c>
      <c r="D10" s="8">
        <v>540</v>
      </c>
      <c r="E10" s="8">
        <v>1260</v>
      </c>
      <c r="F10" s="8">
        <v>540</v>
      </c>
      <c r="G10" s="8">
        <v>115</v>
      </c>
      <c r="H10" s="8">
        <v>610</v>
      </c>
      <c r="I10" s="8">
        <v>805</v>
      </c>
      <c r="J10" s="8">
        <v>205</v>
      </c>
      <c r="K10" s="8">
        <v>660</v>
      </c>
      <c r="L10" s="8">
        <v>40</v>
      </c>
      <c r="M10" s="8">
        <v>0</v>
      </c>
      <c r="N10" s="8">
        <v>0</v>
      </c>
      <c r="O10" s="8">
        <v>0</v>
      </c>
      <c r="P10" s="8">
        <f t="shared" si="1"/>
        <v>4775</v>
      </c>
      <c r="R10" s="8" t="s">
        <v>12</v>
      </c>
      <c r="S10" s="8" t="s">
        <v>17</v>
      </c>
      <c r="T10" s="8" t="s">
        <v>18</v>
      </c>
      <c r="U10" s="10">
        <v>0.81078331637843337</v>
      </c>
      <c r="V10" s="8">
        <f t="shared" si="0"/>
        <v>666</v>
      </c>
      <c r="W10" s="8">
        <f t="shared" si="0"/>
        <v>1554</v>
      </c>
      <c r="X10" s="8">
        <f t="shared" si="0"/>
        <v>666</v>
      </c>
      <c r="Y10" s="8">
        <f t="shared" si="0"/>
        <v>142</v>
      </c>
      <c r="Z10" s="8">
        <f t="shared" si="0"/>
        <v>752</v>
      </c>
      <c r="AA10" s="8">
        <f t="shared" si="0"/>
        <v>993</v>
      </c>
      <c r="AB10" s="8">
        <f t="shared" si="0"/>
        <v>253</v>
      </c>
      <c r="AC10" s="8">
        <f t="shared" si="0"/>
        <v>814</v>
      </c>
      <c r="AD10" s="8">
        <f t="shared" si="0"/>
        <v>49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2"/>
        <v>5889</v>
      </c>
    </row>
    <row r="11" spans="1:34" x14ac:dyDescent="0.2">
      <c r="A11" s="8" t="s">
        <v>12</v>
      </c>
      <c r="B11" s="8" t="s">
        <v>19</v>
      </c>
      <c r="C11" s="8" t="s">
        <v>20</v>
      </c>
      <c r="D11" s="8">
        <v>570</v>
      </c>
      <c r="E11" s="8">
        <v>1250</v>
      </c>
      <c r="F11" s="8">
        <v>560</v>
      </c>
      <c r="G11" s="8">
        <v>115</v>
      </c>
      <c r="H11" s="8">
        <v>580</v>
      </c>
      <c r="I11" s="8">
        <v>770</v>
      </c>
      <c r="J11" s="8">
        <v>140</v>
      </c>
      <c r="K11" s="8">
        <v>660</v>
      </c>
      <c r="L11" s="8">
        <v>70</v>
      </c>
      <c r="M11" s="8">
        <v>0</v>
      </c>
      <c r="N11" s="8">
        <v>0</v>
      </c>
      <c r="O11" s="8">
        <v>0</v>
      </c>
      <c r="P11" s="8">
        <f t="shared" si="1"/>
        <v>4715</v>
      </c>
      <c r="R11" s="8" t="s">
        <v>12</v>
      </c>
      <c r="S11" s="8" t="s">
        <v>19</v>
      </c>
      <c r="T11" s="8" t="s">
        <v>20</v>
      </c>
      <c r="U11" s="10">
        <v>0.92382120468792583</v>
      </c>
      <c r="V11" s="8">
        <f t="shared" si="0"/>
        <v>617</v>
      </c>
      <c r="W11" s="8">
        <f t="shared" si="0"/>
        <v>1353</v>
      </c>
      <c r="X11" s="8">
        <f t="shared" si="0"/>
        <v>606</v>
      </c>
      <c r="Y11" s="8">
        <f t="shared" si="0"/>
        <v>124</v>
      </c>
      <c r="Z11" s="8">
        <f t="shared" si="0"/>
        <v>628</v>
      </c>
      <c r="AA11" s="8">
        <f t="shared" si="0"/>
        <v>833</v>
      </c>
      <c r="AB11" s="8">
        <f t="shared" si="0"/>
        <v>152</v>
      </c>
      <c r="AC11" s="8">
        <f t="shared" si="0"/>
        <v>714</v>
      </c>
      <c r="AD11" s="8">
        <f t="shared" si="0"/>
        <v>76</v>
      </c>
      <c r="AE11" s="8">
        <f t="shared" si="0"/>
        <v>0</v>
      </c>
      <c r="AF11" s="8">
        <f t="shared" si="0"/>
        <v>0</v>
      </c>
      <c r="AG11" s="8">
        <f t="shared" si="0"/>
        <v>0</v>
      </c>
      <c r="AH11" s="8">
        <f t="shared" si="2"/>
        <v>5103</v>
      </c>
    </row>
    <row r="12" spans="1:34" x14ac:dyDescent="0.2">
      <c r="A12" s="8" t="s">
        <v>21</v>
      </c>
      <c r="B12" s="8" t="s">
        <v>22</v>
      </c>
      <c r="C12" s="8" t="s">
        <v>23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f t="shared" si="1"/>
        <v>0</v>
      </c>
      <c r="R12" s="8" t="s">
        <v>21</v>
      </c>
      <c r="S12" s="8" t="s">
        <v>22</v>
      </c>
      <c r="T12" s="8" t="s">
        <v>23</v>
      </c>
      <c r="U12" s="10">
        <v>0</v>
      </c>
      <c r="V12" s="8">
        <f t="shared" si="0"/>
        <v>0</v>
      </c>
      <c r="W12" s="8">
        <f t="shared" si="0"/>
        <v>0</v>
      </c>
      <c r="X12" s="8">
        <f t="shared" si="0"/>
        <v>0</v>
      </c>
      <c r="Y12" s="8">
        <f t="shared" si="0"/>
        <v>0</v>
      </c>
      <c r="Z12" s="8">
        <f t="shared" si="0"/>
        <v>0</v>
      </c>
      <c r="AA12" s="8">
        <f t="shared" si="0"/>
        <v>0</v>
      </c>
      <c r="AB12" s="8">
        <f t="shared" si="0"/>
        <v>0</v>
      </c>
      <c r="AC12" s="8">
        <f t="shared" si="0"/>
        <v>0</v>
      </c>
      <c r="AD12" s="8">
        <f t="shared" si="0"/>
        <v>0</v>
      </c>
      <c r="AE12" s="8">
        <f t="shared" si="0"/>
        <v>0</v>
      </c>
      <c r="AF12" s="8">
        <f t="shared" si="0"/>
        <v>0</v>
      </c>
      <c r="AG12" s="8">
        <f t="shared" si="0"/>
        <v>0</v>
      </c>
      <c r="AH12" s="8">
        <f t="shared" si="2"/>
        <v>0</v>
      </c>
    </row>
    <row r="13" spans="1:34" x14ac:dyDescent="0.2">
      <c r="A13" s="8" t="s">
        <v>21</v>
      </c>
      <c r="B13" s="8" t="s">
        <v>24</v>
      </c>
      <c r="C13" s="8" t="s">
        <v>25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f t="shared" si="1"/>
        <v>0</v>
      </c>
      <c r="R13" s="8" t="s">
        <v>21</v>
      </c>
      <c r="S13" s="8" t="s">
        <v>24</v>
      </c>
      <c r="T13" s="8" t="s">
        <v>25</v>
      </c>
      <c r="U13" s="10">
        <v>3.5714285714285712E-2</v>
      </c>
      <c r="V13" s="8">
        <f t="shared" si="0"/>
        <v>0</v>
      </c>
      <c r="W13" s="8">
        <f t="shared" si="0"/>
        <v>0</v>
      </c>
      <c r="X13" s="8">
        <f t="shared" si="0"/>
        <v>0</v>
      </c>
      <c r="Y13" s="8">
        <f t="shared" si="0"/>
        <v>0</v>
      </c>
      <c r="Z13" s="8">
        <f t="shared" si="0"/>
        <v>0</v>
      </c>
      <c r="AA13" s="8">
        <f t="shared" si="0"/>
        <v>0</v>
      </c>
      <c r="AB13" s="8">
        <f t="shared" si="0"/>
        <v>0</v>
      </c>
      <c r="AC13" s="8">
        <f t="shared" si="0"/>
        <v>0</v>
      </c>
      <c r="AD13" s="8">
        <f t="shared" si="0"/>
        <v>0</v>
      </c>
      <c r="AE13" s="8">
        <f t="shared" si="0"/>
        <v>0</v>
      </c>
      <c r="AF13" s="8">
        <f t="shared" si="0"/>
        <v>0</v>
      </c>
      <c r="AG13" s="8">
        <f t="shared" si="0"/>
        <v>0</v>
      </c>
      <c r="AH13" s="8">
        <f t="shared" si="2"/>
        <v>0</v>
      </c>
    </row>
    <row r="14" spans="1:34" x14ac:dyDescent="0.2">
      <c r="A14" s="8" t="s">
        <v>21</v>
      </c>
      <c r="B14" s="8" t="s">
        <v>26</v>
      </c>
      <c r="C14" s="8" t="s">
        <v>27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f t="shared" si="1"/>
        <v>0</v>
      </c>
      <c r="R14" s="8" t="s">
        <v>21</v>
      </c>
      <c r="S14" s="8" t="s">
        <v>26</v>
      </c>
      <c r="T14" s="8" t="s">
        <v>27</v>
      </c>
      <c r="U14" s="10">
        <v>0</v>
      </c>
      <c r="V14" s="8">
        <f t="shared" si="0"/>
        <v>0</v>
      </c>
      <c r="W14" s="8">
        <f t="shared" si="0"/>
        <v>0</v>
      </c>
      <c r="X14" s="8">
        <f t="shared" si="0"/>
        <v>0</v>
      </c>
      <c r="Y14" s="8">
        <f t="shared" si="0"/>
        <v>0</v>
      </c>
      <c r="Z14" s="8">
        <f t="shared" si="0"/>
        <v>0</v>
      </c>
      <c r="AA14" s="8">
        <f t="shared" si="0"/>
        <v>0</v>
      </c>
      <c r="AB14" s="8">
        <f t="shared" si="0"/>
        <v>0</v>
      </c>
      <c r="AC14" s="8">
        <f t="shared" si="0"/>
        <v>0</v>
      </c>
      <c r="AD14" s="8">
        <f t="shared" si="0"/>
        <v>0</v>
      </c>
      <c r="AE14" s="8">
        <f t="shared" si="0"/>
        <v>0</v>
      </c>
      <c r="AF14" s="8">
        <f t="shared" si="0"/>
        <v>0</v>
      </c>
      <c r="AG14" s="8">
        <f t="shared" si="0"/>
        <v>0</v>
      </c>
      <c r="AH14" s="8">
        <f t="shared" si="2"/>
        <v>0</v>
      </c>
    </row>
    <row r="15" spans="1:34" x14ac:dyDescent="0.2">
      <c r="A15" s="8" t="s">
        <v>21</v>
      </c>
      <c r="B15" s="8" t="s">
        <v>28</v>
      </c>
      <c r="C15" s="8" t="s">
        <v>29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f t="shared" si="1"/>
        <v>0</v>
      </c>
      <c r="R15" s="8" t="s">
        <v>21</v>
      </c>
      <c r="S15" s="8" t="s">
        <v>28</v>
      </c>
      <c r="T15" s="8" t="s">
        <v>29</v>
      </c>
      <c r="U15" s="10">
        <v>0</v>
      </c>
      <c r="V15" s="8">
        <f t="shared" si="0"/>
        <v>0</v>
      </c>
      <c r="W15" s="8">
        <f t="shared" si="0"/>
        <v>0</v>
      </c>
      <c r="X15" s="8">
        <f t="shared" si="0"/>
        <v>0</v>
      </c>
      <c r="Y15" s="8">
        <f t="shared" si="0"/>
        <v>0</v>
      </c>
      <c r="Z15" s="8">
        <f t="shared" si="0"/>
        <v>0</v>
      </c>
      <c r="AA15" s="8">
        <f t="shared" si="0"/>
        <v>0</v>
      </c>
      <c r="AB15" s="8">
        <f t="shared" si="0"/>
        <v>0</v>
      </c>
      <c r="AC15" s="8">
        <f t="shared" si="0"/>
        <v>0</v>
      </c>
      <c r="AD15" s="8">
        <f t="shared" si="0"/>
        <v>0</v>
      </c>
      <c r="AE15" s="8">
        <f t="shared" si="0"/>
        <v>0</v>
      </c>
      <c r="AF15" s="8">
        <f t="shared" si="0"/>
        <v>0</v>
      </c>
      <c r="AG15" s="8">
        <f t="shared" si="0"/>
        <v>0</v>
      </c>
      <c r="AH15" s="8">
        <f t="shared" si="2"/>
        <v>0</v>
      </c>
    </row>
    <row r="16" spans="1:34" x14ac:dyDescent="0.2">
      <c r="A16" s="8" t="s">
        <v>21</v>
      </c>
      <c r="B16" s="8" t="s">
        <v>30</v>
      </c>
      <c r="C16" s="8" t="s">
        <v>31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f t="shared" si="1"/>
        <v>0</v>
      </c>
      <c r="R16" s="8" t="s">
        <v>21</v>
      </c>
      <c r="S16" s="8" t="s">
        <v>30</v>
      </c>
      <c r="T16" s="8" t="s">
        <v>31</v>
      </c>
      <c r="U16" s="10">
        <v>0</v>
      </c>
      <c r="V16" s="8">
        <f t="shared" si="0"/>
        <v>0</v>
      </c>
      <c r="W16" s="8">
        <f t="shared" si="0"/>
        <v>0</v>
      </c>
      <c r="X16" s="8">
        <f t="shared" si="0"/>
        <v>0</v>
      </c>
      <c r="Y16" s="8">
        <f t="shared" si="0"/>
        <v>0</v>
      </c>
      <c r="Z16" s="8">
        <f t="shared" si="0"/>
        <v>0</v>
      </c>
      <c r="AA16" s="8">
        <f t="shared" si="0"/>
        <v>0</v>
      </c>
      <c r="AB16" s="8">
        <f t="shared" si="0"/>
        <v>0</v>
      </c>
      <c r="AC16" s="8">
        <f t="shared" si="0"/>
        <v>0</v>
      </c>
      <c r="AD16" s="8">
        <f t="shared" si="0"/>
        <v>0</v>
      </c>
      <c r="AE16" s="8">
        <f t="shared" si="0"/>
        <v>0</v>
      </c>
      <c r="AF16" s="8">
        <f t="shared" si="0"/>
        <v>0</v>
      </c>
      <c r="AG16" s="8">
        <f t="shared" si="0"/>
        <v>0</v>
      </c>
      <c r="AH16" s="8">
        <f t="shared" si="2"/>
        <v>0</v>
      </c>
    </row>
    <row r="17" spans="1:34" x14ac:dyDescent="0.2">
      <c r="A17" s="8" t="s">
        <v>21</v>
      </c>
      <c r="B17" s="8" t="s">
        <v>32</v>
      </c>
      <c r="C17" s="8" t="s">
        <v>33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f t="shared" si="1"/>
        <v>0</v>
      </c>
      <c r="R17" s="8" t="s">
        <v>21</v>
      </c>
      <c r="S17" s="8" t="s">
        <v>32</v>
      </c>
      <c r="T17" s="8" t="s">
        <v>33</v>
      </c>
      <c r="U17" s="10">
        <v>1</v>
      </c>
      <c r="V17" s="8">
        <f t="shared" si="0"/>
        <v>0</v>
      </c>
      <c r="W17" s="8">
        <f t="shared" si="0"/>
        <v>0</v>
      </c>
      <c r="X17" s="8">
        <f t="shared" si="0"/>
        <v>0</v>
      </c>
      <c r="Y17" s="8">
        <f t="shared" si="0"/>
        <v>0</v>
      </c>
      <c r="Z17" s="8">
        <f t="shared" si="0"/>
        <v>0</v>
      </c>
      <c r="AA17" s="8">
        <f t="shared" si="0"/>
        <v>0</v>
      </c>
      <c r="AB17" s="8">
        <f t="shared" si="0"/>
        <v>0</v>
      </c>
      <c r="AC17" s="8">
        <f t="shared" si="0"/>
        <v>0</v>
      </c>
      <c r="AD17" s="8">
        <f t="shared" si="0"/>
        <v>0</v>
      </c>
      <c r="AE17" s="8">
        <f t="shared" si="0"/>
        <v>0</v>
      </c>
      <c r="AF17" s="8">
        <f t="shared" si="0"/>
        <v>0</v>
      </c>
      <c r="AG17" s="8">
        <f t="shared" si="0"/>
        <v>0</v>
      </c>
      <c r="AH17" s="8">
        <f t="shared" si="2"/>
        <v>0</v>
      </c>
    </row>
    <row r="18" spans="1:34" x14ac:dyDescent="0.2">
      <c r="A18" s="8" t="s">
        <v>21</v>
      </c>
      <c r="B18" s="8" t="s">
        <v>34</v>
      </c>
      <c r="C18" s="8" t="s">
        <v>35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f t="shared" si="1"/>
        <v>0</v>
      </c>
      <c r="R18" s="8" t="s">
        <v>21</v>
      </c>
      <c r="S18" s="8" t="s">
        <v>34</v>
      </c>
      <c r="T18" s="8" t="s">
        <v>35</v>
      </c>
      <c r="U18" s="10">
        <v>0</v>
      </c>
      <c r="V18" s="8">
        <f t="shared" si="0"/>
        <v>0</v>
      </c>
      <c r="W18" s="8">
        <f t="shared" si="0"/>
        <v>0</v>
      </c>
      <c r="X18" s="8">
        <f t="shared" si="0"/>
        <v>0</v>
      </c>
      <c r="Y18" s="8">
        <f t="shared" si="0"/>
        <v>0</v>
      </c>
      <c r="Z18" s="8">
        <f t="shared" si="0"/>
        <v>0</v>
      </c>
      <c r="AA18" s="8">
        <f t="shared" si="0"/>
        <v>0</v>
      </c>
      <c r="AB18" s="8">
        <f t="shared" si="0"/>
        <v>0</v>
      </c>
      <c r="AC18" s="8">
        <f t="shared" si="0"/>
        <v>0</v>
      </c>
      <c r="AD18" s="8">
        <f t="shared" si="0"/>
        <v>0</v>
      </c>
      <c r="AE18" s="8">
        <f t="shared" si="0"/>
        <v>0</v>
      </c>
      <c r="AF18" s="8">
        <f t="shared" si="0"/>
        <v>0</v>
      </c>
      <c r="AG18" s="8">
        <f t="shared" si="0"/>
        <v>0</v>
      </c>
      <c r="AH18" s="8">
        <f t="shared" si="2"/>
        <v>0</v>
      </c>
    </row>
    <row r="19" spans="1:34" x14ac:dyDescent="0.2">
      <c r="A19" s="8" t="s">
        <v>21</v>
      </c>
      <c r="B19" s="8" t="s">
        <v>36</v>
      </c>
      <c r="C19" s="8" t="s">
        <v>37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f t="shared" si="1"/>
        <v>0</v>
      </c>
      <c r="R19" s="8" t="s">
        <v>21</v>
      </c>
      <c r="S19" s="8" t="s">
        <v>36</v>
      </c>
      <c r="T19" s="8" t="s">
        <v>37</v>
      </c>
      <c r="U19" s="10">
        <v>0</v>
      </c>
      <c r="V19" s="8">
        <f t="shared" si="0"/>
        <v>0</v>
      </c>
      <c r="W19" s="8">
        <f t="shared" si="0"/>
        <v>0</v>
      </c>
      <c r="X19" s="8">
        <f t="shared" si="0"/>
        <v>0</v>
      </c>
      <c r="Y19" s="8">
        <f t="shared" si="0"/>
        <v>0</v>
      </c>
      <c r="Z19" s="8">
        <f t="shared" si="0"/>
        <v>0</v>
      </c>
      <c r="AA19" s="8">
        <f t="shared" si="0"/>
        <v>0</v>
      </c>
      <c r="AB19" s="8">
        <f t="shared" si="0"/>
        <v>0</v>
      </c>
      <c r="AC19" s="8">
        <f t="shared" si="0"/>
        <v>0</v>
      </c>
      <c r="AD19" s="8">
        <f t="shared" si="0"/>
        <v>0</v>
      </c>
      <c r="AE19" s="8">
        <f t="shared" si="0"/>
        <v>0</v>
      </c>
      <c r="AF19" s="8">
        <f t="shared" si="0"/>
        <v>0</v>
      </c>
      <c r="AG19" s="8">
        <f t="shared" si="0"/>
        <v>0</v>
      </c>
      <c r="AH19" s="8">
        <f t="shared" si="2"/>
        <v>0</v>
      </c>
    </row>
    <row r="20" spans="1:34" x14ac:dyDescent="0.2">
      <c r="A20" s="8" t="s">
        <v>21</v>
      </c>
      <c r="B20" s="8" t="s">
        <v>38</v>
      </c>
      <c r="C20" s="8" t="s">
        <v>39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f t="shared" si="1"/>
        <v>0</v>
      </c>
      <c r="R20" s="8" t="s">
        <v>21</v>
      </c>
      <c r="S20" s="8" t="s">
        <v>38</v>
      </c>
      <c r="T20" s="8" t="s">
        <v>39</v>
      </c>
      <c r="U20" s="10">
        <v>0.75845113706207745</v>
      </c>
      <c r="V20" s="8">
        <f t="shared" si="0"/>
        <v>0</v>
      </c>
      <c r="W20" s="8">
        <f t="shared" si="0"/>
        <v>0</v>
      </c>
      <c r="X20" s="8">
        <f t="shared" si="0"/>
        <v>0</v>
      </c>
      <c r="Y20" s="8">
        <f t="shared" si="0"/>
        <v>0</v>
      </c>
      <c r="Z20" s="8">
        <f t="shared" si="0"/>
        <v>0</v>
      </c>
      <c r="AA20" s="8">
        <f t="shared" si="0"/>
        <v>0</v>
      </c>
      <c r="AB20" s="8">
        <f t="shared" si="0"/>
        <v>0</v>
      </c>
      <c r="AC20" s="8">
        <f t="shared" si="0"/>
        <v>0</v>
      </c>
      <c r="AD20" s="8">
        <f t="shared" si="0"/>
        <v>0</v>
      </c>
      <c r="AE20" s="8">
        <f t="shared" si="0"/>
        <v>0</v>
      </c>
      <c r="AF20" s="8">
        <f t="shared" si="0"/>
        <v>0</v>
      </c>
      <c r="AG20" s="8">
        <f t="shared" si="0"/>
        <v>0</v>
      </c>
      <c r="AH20" s="8">
        <f t="shared" si="2"/>
        <v>0</v>
      </c>
    </row>
    <row r="21" spans="1:34" x14ac:dyDescent="0.2">
      <c r="A21" s="8" t="s">
        <v>21</v>
      </c>
      <c r="B21" s="8" t="s">
        <v>40</v>
      </c>
      <c r="C21" s="8" t="s">
        <v>41</v>
      </c>
      <c r="D21" s="8">
        <v>0</v>
      </c>
      <c r="E21" s="8">
        <v>120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f t="shared" si="1"/>
        <v>120</v>
      </c>
      <c r="R21" s="8" t="s">
        <v>21</v>
      </c>
      <c r="S21" s="8" t="s">
        <v>40</v>
      </c>
      <c r="T21" s="8" t="s">
        <v>41</v>
      </c>
      <c r="U21" s="10">
        <v>0</v>
      </c>
      <c r="V21" s="8">
        <f t="shared" si="0"/>
        <v>0</v>
      </c>
      <c r="W21" s="8">
        <f t="shared" si="0"/>
        <v>0</v>
      </c>
      <c r="X21" s="8">
        <f t="shared" si="0"/>
        <v>0</v>
      </c>
      <c r="Y21" s="8">
        <f t="shared" si="0"/>
        <v>0</v>
      </c>
      <c r="Z21" s="8">
        <f t="shared" si="0"/>
        <v>0</v>
      </c>
      <c r="AA21" s="8">
        <f t="shared" si="0"/>
        <v>0</v>
      </c>
      <c r="AB21" s="8">
        <f t="shared" si="0"/>
        <v>0</v>
      </c>
      <c r="AC21" s="8">
        <f t="shared" si="0"/>
        <v>0</v>
      </c>
      <c r="AD21" s="8">
        <f t="shared" si="0"/>
        <v>0</v>
      </c>
      <c r="AE21" s="8">
        <f t="shared" si="0"/>
        <v>0</v>
      </c>
      <c r="AF21" s="8">
        <f t="shared" si="0"/>
        <v>0</v>
      </c>
      <c r="AG21" s="8">
        <f t="shared" si="0"/>
        <v>0</v>
      </c>
      <c r="AH21" s="8">
        <f t="shared" si="2"/>
        <v>0</v>
      </c>
    </row>
    <row r="22" spans="1:34" x14ac:dyDescent="0.2">
      <c r="A22" s="8" t="s">
        <v>21</v>
      </c>
      <c r="B22" s="8" t="s">
        <v>42</v>
      </c>
      <c r="C22" s="8" t="s">
        <v>43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f t="shared" si="1"/>
        <v>0</v>
      </c>
      <c r="R22" s="8" t="s">
        <v>21</v>
      </c>
      <c r="S22" s="8" t="s">
        <v>42</v>
      </c>
      <c r="T22" s="8" t="s">
        <v>43</v>
      </c>
      <c r="U22" s="10">
        <v>0</v>
      </c>
      <c r="V22" s="8">
        <f t="shared" si="0"/>
        <v>0</v>
      </c>
      <c r="W22" s="8">
        <f t="shared" si="0"/>
        <v>0</v>
      </c>
      <c r="X22" s="8">
        <f t="shared" si="0"/>
        <v>0</v>
      </c>
      <c r="Y22" s="8">
        <f t="shared" si="0"/>
        <v>0</v>
      </c>
      <c r="Z22" s="8">
        <f t="shared" si="0"/>
        <v>0</v>
      </c>
      <c r="AA22" s="8">
        <f t="shared" si="0"/>
        <v>0</v>
      </c>
      <c r="AB22" s="8">
        <f t="shared" si="0"/>
        <v>0</v>
      </c>
      <c r="AC22" s="8">
        <f t="shared" si="0"/>
        <v>0</v>
      </c>
      <c r="AD22" s="8">
        <f t="shared" si="0"/>
        <v>0</v>
      </c>
      <c r="AE22" s="8">
        <f t="shared" si="0"/>
        <v>0</v>
      </c>
      <c r="AF22" s="8">
        <f t="shared" si="0"/>
        <v>0</v>
      </c>
      <c r="AG22" s="8">
        <f t="shared" si="0"/>
        <v>0</v>
      </c>
      <c r="AH22" s="8">
        <f t="shared" si="2"/>
        <v>0</v>
      </c>
    </row>
    <row r="23" spans="1:34" x14ac:dyDescent="0.2">
      <c r="A23" s="8" t="s">
        <v>21</v>
      </c>
      <c r="B23" s="8" t="s">
        <v>44</v>
      </c>
      <c r="C23" s="8" t="s">
        <v>45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f t="shared" si="1"/>
        <v>0</v>
      </c>
      <c r="R23" s="8" t="s">
        <v>21</v>
      </c>
      <c r="S23" s="8" t="s">
        <v>44</v>
      </c>
      <c r="T23" s="8" t="s">
        <v>45</v>
      </c>
      <c r="U23" s="10">
        <v>1</v>
      </c>
      <c r="V23" s="8">
        <f t="shared" si="0"/>
        <v>0</v>
      </c>
      <c r="W23" s="8">
        <f t="shared" si="0"/>
        <v>0</v>
      </c>
      <c r="X23" s="8">
        <f t="shared" si="0"/>
        <v>0</v>
      </c>
      <c r="Y23" s="8">
        <f t="shared" si="0"/>
        <v>0</v>
      </c>
      <c r="Z23" s="8">
        <f t="shared" si="0"/>
        <v>0</v>
      </c>
      <c r="AA23" s="8">
        <f t="shared" si="0"/>
        <v>0</v>
      </c>
      <c r="AB23" s="8">
        <f t="shared" si="0"/>
        <v>0</v>
      </c>
      <c r="AC23" s="8">
        <f t="shared" si="0"/>
        <v>0</v>
      </c>
      <c r="AD23" s="8">
        <f t="shared" si="0"/>
        <v>0</v>
      </c>
      <c r="AE23" s="8">
        <f t="shared" si="0"/>
        <v>0</v>
      </c>
      <c r="AF23" s="8">
        <f t="shared" si="0"/>
        <v>0</v>
      </c>
      <c r="AG23" s="8">
        <f t="shared" si="0"/>
        <v>0</v>
      </c>
      <c r="AH23" s="8">
        <f t="shared" si="2"/>
        <v>0</v>
      </c>
    </row>
    <row r="24" spans="1:34" x14ac:dyDescent="0.2">
      <c r="A24" s="8" t="s">
        <v>21</v>
      </c>
      <c r="B24" s="8" t="s">
        <v>46</v>
      </c>
      <c r="C24" s="8" t="s">
        <v>47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f t="shared" si="1"/>
        <v>0</v>
      </c>
      <c r="R24" s="8" t="s">
        <v>21</v>
      </c>
      <c r="S24" s="8" t="s">
        <v>46</v>
      </c>
      <c r="T24" s="8" t="s">
        <v>47</v>
      </c>
      <c r="U24" s="10">
        <v>1</v>
      </c>
      <c r="V24" s="8">
        <f t="shared" si="0"/>
        <v>0</v>
      </c>
      <c r="W24" s="8">
        <f t="shared" si="0"/>
        <v>0</v>
      </c>
      <c r="X24" s="8">
        <f t="shared" si="0"/>
        <v>0</v>
      </c>
      <c r="Y24" s="8">
        <f t="shared" si="0"/>
        <v>0</v>
      </c>
      <c r="Z24" s="8">
        <f t="shared" si="0"/>
        <v>0</v>
      </c>
      <c r="AA24" s="8">
        <f t="shared" si="0"/>
        <v>0</v>
      </c>
      <c r="AB24" s="8">
        <f t="shared" si="0"/>
        <v>0</v>
      </c>
      <c r="AC24" s="8">
        <f t="shared" si="0"/>
        <v>0</v>
      </c>
      <c r="AD24" s="8">
        <f t="shared" si="0"/>
        <v>0</v>
      </c>
      <c r="AE24" s="8">
        <f t="shared" si="0"/>
        <v>0</v>
      </c>
      <c r="AF24" s="8">
        <f t="shared" si="0"/>
        <v>0</v>
      </c>
      <c r="AG24" s="8">
        <f t="shared" si="0"/>
        <v>0</v>
      </c>
      <c r="AH24" s="8">
        <f t="shared" si="2"/>
        <v>0</v>
      </c>
    </row>
    <row r="25" spans="1:34" x14ac:dyDescent="0.2">
      <c r="A25" s="8" t="s">
        <v>21</v>
      </c>
      <c r="B25" s="8" t="s">
        <v>48</v>
      </c>
      <c r="C25" s="8" t="s">
        <v>49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f t="shared" si="1"/>
        <v>0</v>
      </c>
      <c r="R25" s="8" t="s">
        <v>21</v>
      </c>
      <c r="S25" s="8" t="s">
        <v>48</v>
      </c>
      <c r="T25" s="8" t="s">
        <v>49</v>
      </c>
      <c r="U25" s="10">
        <v>1</v>
      </c>
      <c r="V25" s="8">
        <f t="shared" si="0"/>
        <v>0</v>
      </c>
      <c r="W25" s="8">
        <f t="shared" si="0"/>
        <v>0</v>
      </c>
      <c r="X25" s="8">
        <f t="shared" si="0"/>
        <v>0</v>
      </c>
      <c r="Y25" s="8">
        <f t="shared" ref="Y25:AG56" si="3">ROUND(IFERROR(G25/$U25,0),0)</f>
        <v>0</v>
      </c>
      <c r="Z25" s="8">
        <f t="shared" si="3"/>
        <v>0</v>
      </c>
      <c r="AA25" s="8">
        <f t="shared" si="3"/>
        <v>0</v>
      </c>
      <c r="AB25" s="8">
        <f t="shared" si="3"/>
        <v>0</v>
      </c>
      <c r="AC25" s="8">
        <f t="shared" si="3"/>
        <v>0</v>
      </c>
      <c r="AD25" s="8">
        <f t="shared" si="3"/>
        <v>0</v>
      </c>
      <c r="AE25" s="8">
        <f t="shared" si="3"/>
        <v>0</v>
      </c>
      <c r="AF25" s="8">
        <f t="shared" si="3"/>
        <v>0</v>
      </c>
      <c r="AG25" s="8">
        <f t="shared" si="3"/>
        <v>0</v>
      </c>
      <c r="AH25" s="8">
        <f t="shared" si="2"/>
        <v>0</v>
      </c>
    </row>
    <row r="26" spans="1:34" x14ac:dyDescent="0.2">
      <c r="A26" s="8" t="s">
        <v>21</v>
      </c>
      <c r="B26" s="8" t="s">
        <v>50</v>
      </c>
      <c r="C26" s="8" t="s">
        <v>51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f t="shared" si="1"/>
        <v>0</v>
      </c>
      <c r="R26" s="8" t="s">
        <v>21</v>
      </c>
      <c r="S26" s="8" t="s">
        <v>50</v>
      </c>
      <c r="T26" s="8" t="s">
        <v>51</v>
      </c>
      <c r="U26" s="10">
        <v>1</v>
      </c>
      <c r="V26" s="8">
        <f t="shared" ref="V26:X57" si="4">ROUND(IFERROR(D26/$U26,0),0)</f>
        <v>0</v>
      </c>
      <c r="W26" s="8">
        <f t="shared" si="4"/>
        <v>0</v>
      </c>
      <c r="X26" s="8">
        <f t="shared" si="4"/>
        <v>0</v>
      </c>
      <c r="Y26" s="8">
        <f t="shared" si="3"/>
        <v>0</v>
      </c>
      <c r="Z26" s="8">
        <f t="shared" si="3"/>
        <v>0</v>
      </c>
      <c r="AA26" s="8">
        <f t="shared" si="3"/>
        <v>0</v>
      </c>
      <c r="AB26" s="8">
        <f t="shared" si="3"/>
        <v>0</v>
      </c>
      <c r="AC26" s="8">
        <f t="shared" si="3"/>
        <v>0</v>
      </c>
      <c r="AD26" s="8">
        <f t="shared" si="3"/>
        <v>0</v>
      </c>
      <c r="AE26" s="8">
        <f t="shared" si="3"/>
        <v>0</v>
      </c>
      <c r="AF26" s="8">
        <f t="shared" si="3"/>
        <v>0</v>
      </c>
      <c r="AG26" s="8">
        <f t="shared" si="3"/>
        <v>0</v>
      </c>
      <c r="AH26" s="8">
        <f t="shared" si="2"/>
        <v>0</v>
      </c>
    </row>
    <row r="27" spans="1:34" x14ac:dyDescent="0.2">
      <c r="A27" s="8" t="s">
        <v>21</v>
      </c>
      <c r="B27" s="8" t="s">
        <v>52</v>
      </c>
      <c r="C27" s="8" t="s">
        <v>53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f t="shared" si="1"/>
        <v>0</v>
      </c>
      <c r="R27" s="8" t="s">
        <v>21</v>
      </c>
      <c r="S27" s="8" t="s">
        <v>52</v>
      </c>
      <c r="T27" s="8" t="s">
        <v>53</v>
      </c>
      <c r="U27" s="10">
        <v>1</v>
      </c>
      <c r="V27" s="8">
        <f t="shared" si="4"/>
        <v>0</v>
      </c>
      <c r="W27" s="8">
        <f t="shared" si="4"/>
        <v>0</v>
      </c>
      <c r="X27" s="8">
        <f t="shared" si="4"/>
        <v>0</v>
      </c>
      <c r="Y27" s="8">
        <f t="shared" si="3"/>
        <v>0</v>
      </c>
      <c r="Z27" s="8">
        <f t="shared" si="3"/>
        <v>0</v>
      </c>
      <c r="AA27" s="8">
        <f t="shared" si="3"/>
        <v>0</v>
      </c>
      <c r="AB27" s="8">
        <f t="shared" si="3"/>
        <v>0</v>
      </c>
      <c r="AC27" s="8">
        <f t="shared" si="3"/>
        <v>0</v>
      </c>
      <c r="AD27" s="8">
        <f t="shared" si="3"/>
        <v>0</v>
      </c>
      <c r="AE27" s="8">
        <f t="shared" si="3"/>
        <v>0</v>
      </c>
      <c r="AF27" s="8">
        <f t="shared" si="3"/>
        <v>0</v>
      </c>
      <c r="AG27" s="8">
        <f t="shared" si="3"/>
        <v>0</v>
      </c>
      <c r="AH27" s="8">
        <f t="shared" si="2"/>
        <v>0</v>
      </c>
    </row>
    <row r="28" spans="1:34" x14ac:dyDescent="0.2">
      <c r="A28" s="8" t="s">
        <v>54</v>
      </c>
      <c r="B28" s="8" t="s">
        <v>55</v>
      </c>
      <c r="C28" s="8" t="s">
        <v>56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f t="shared" si="1"/>
        <v>0</v>
      </c>
      <c r="R28" s="8" t="s">
        <v>54</v>
      </c>
      <c r="S28" s="8" t="s">
        <v>55</v>
      </c>
      <c r="T28" s="8" t="s">
        <v>56</v>
      </c>
      <c r="U28" s="10">
        <v>1</v>
      </c>
      <c r="V28" s="8">
        <f t="shared" si="4"/>
        <v>0</v>
      </c>
      <c r="W28" s="8">
        <f t="shared" si="4"/>
        <v>0</v>
      </c>
      <c r="X28" s="8">
        <f t="shared" si="4"/>
        <v>0</v>
      </c>
      <c r="Y28" s="8">
        <f t="shared" si="3"/>
        <v>0</v>
      </c>
      <c r="Z28" s="8">
        <f t="shared" si="3"/>
        <v>0</v>
      </c>
      <c r="AA28" s="8">
        <f t="shared" si="3"/>
        <v>0</v>
      </c>
      <c r="AB28" s="8">
        <f t="shared" si="3"/>
        <v>0</v>
      </c>
      <c r="AC28" s="8">
        <f t="shared" si="3"/>
        <v>0</v>
      </c>
      <c r="AD28" s="8">
        <f t="shared" si="3"/>
        <v>0</v>
      </c>
      <c r="AE28" s="8">
        <f t="shared" si="3"/>
        <v>0</v>
      </c>
      <c r="AF28" s="8">
        <f t="shared" si="3"/>
        <v>0</v>
      </c>
      <c r="AG28" s="8">
        <f t="shared" si="3"/>
        <v>0</v>
      </c>
      <c r="AH28" s="8">
        <f t="shared" si="2"/>
        <v>0</v>
      </c>
    </row>
    <row r="29" spans="1:34" x14ac:dyDescent="0.2">
      <c r="A29" s="8" t="s">
        <v>54</v>
      </c>
      <c r="B29" s="8" t="s">
        <v>57</v>
      </c>
      <c r="C29" s="8" t="s">
        <v>58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f t="shared" si="1"/>
        <v>0</v>
      </c>
      <c r="R29" s="8" t="s">
        <v>54</v>
      </c>
      <c r="S29" s="8" t="s">
        <v>57</v>
      </c>
      <c r="T29" s="8" t="s">
        <v>58</v>
      </c>
      <c r="U29" s="10">
        <v>0.82233624015239259</v>
      </c>
      <c r="V29" s="8">
        <f t="shared" si="4"/>
        <v>0</v>
      </c>
      <c r="W29" s="8">
        <f t="shared" si="4"/>
        <v>0</v>
      </c>
      <c r="X29" s="8">
        <f t="shared" si="4"/>
        <v>0</v>
      </c>
      <c r="Y29" s="8">
        <f t="shared" si="3"/>
        <v>0</v>
      </c>
      <c r="Z29" s="8">
        <f t="shared" si="3"/>
        <v>0</v>
      </c>
      <c r="AA29" s="8">
        <f t="shared" si="3"/>
        <v>0</v>
      </c>
      <c r="AB29" s="8">
        <f t="shared" si="3"/>
        <v>0</v>
      </c>
      <c r="AC29" s="8">
        <f t="shared" si="3"/>
        <v>0</v>
      </c>
      <c r="AD29" s="8">
        <f t="shared" si="3"/>
        <v>0</v>
      </c>
      <c r="AE29" s="8">
        <f t="shared" si="3"/>
        <v>0</v>
      </c>
      <c r="AF29" s="8">
        <f t="shared" si="3"/>
        <v>0</v>
      </c>
      <c r="AG29" s="8">
        <f t="shared" si="3"/>
        <v>0</v>
      </c>
      <c r="AH29" s="8">
        <f t="shared" si="2"/>
        <v>0</v>
      </c>
    </row>
    <row r="30" spans="1:34" x14ac:dyDescent="0.2">
      <c r="A30" s="8" t="s">
        <v>59</v>
      </c>
      <c r="B30" s="8" t="s">
        <v>60</v>
      </c>
      <c r="C30" s="9" t="s">
        <v>61</v>
      </c>
      <c r="D30" s="8">
        <v>1650</v>
      </c>
      <c r="E30" s="8">
        <v>3050</v>
      </c>
      <c r="F30" s="8">
        <v>640</v>
      </c>
      <c r="G30" s="8">
        <v>50</v>
      </c>
      <c r="H30" s="8">
        <v>620</v>
      </c>
      <c r="I30" s="8">
        <v>300</v>
      </c>
      <c r="J30" s="8">
        <v>300</v>
      </c>
      <c r="K30" s="8">
        <v>950</v>
      </c>
      <c r="L30" s="8">
        <v>30</v>
      </c>
      <c r="M30" s="8">
        <v>0</v>
      </c>
      <c r="N30" s="8">
        <v>0</v>
      </c>
      <c r="O30" s="8">
        <v>0</v>
      </c>
      <c r="P30" s="8">
        <f t="shared" si="1"/>
        <v>7590</v>
      </c>
      <c r="R30" s="8" t="s">
        <v>59</v>
      </c>
      <c r="S30" s="8" t="s">
        <v>60</v>
      </c>
      <c r="T30" s="9" t="s">
        <v>61</v>
      </c>
      <c r="U30" s="10">
        <v>0.99609774226516767</v>
      </c>
      <c r="V30" s="8">
        <f t="shared" si="4"/>
        <v>1656</v>
      </c>
      <c r="W30" s="8">
        <f t="shared" si="4"/>
        <v>3062</v>
      </c>
      <c r="X30" s="8">
        <f t="shared" si="4"/>
        <v>643</v>
      </c>
      <c r="Y30" s="8">
        <f t="shared" si="3"/>
        <v>50</v>
      </c>
      <c r="Z30" s="8">
        <f t="shared" si="3"/>
        <v>622</v>
      </c>
      <c r="AA30" s="8">
        <f t="shared" si="3"/>
        <v>301</v>
      </c>
      <c r="AB30" s="8">
        <f t="shared" si="3"/>
        <v>301</v>
      </c>
      <c r="AC30" s="8">
        <f t="shared" si="3"/>
        <v>954</v>
      </c>
      <c r="AD30" s="8">
        <f t="shared" si="3"/>
        <v>30</v>
      </c>
      <c r="AE30" s="8">
        <f t="shared" si="3"/>
        <v>0</v>
      </c>
      <c r="AF30" s="8">
        <f t="shared" si="3"/>
        <v>0</v>
      </c>
      <c r="AG30" s="8">
        <f t="shared" si="3"/>
        <v>0</v>
      </c>
      <c r="AH30" s="8">
        <f t="shared" si="2"/>
        <v>7619</v>
      </c>
    </row>
    <row r="31" spans="1:34" x14ac:dyDescent="0.2">
      <c r="A31" s="8" t="s">
        <v>59</v>
      </c>
      <c r="B31" s="8" t="s">
        <v>62</v>
      </c>
      <c r="C31" s="9" t="s">
        <v>63</v>
      </c>
      <c r="D31" s="8">
        <v>1500</v>
      </c>
      <c r="E31" s="8">
        <v>4050</v>
      </c>
      <c r="F31" s="8">
        <v>760</v>
      </c>
      <c r="G31" s="8">
        <v>200</v>
      </c>
      <c r="H31" s="8">
        <v>770</v>
      </c>
      <c r="I31" s="8">
        <v>1300</v>
      </c>
      <c r="J31" s="8">
        <v>490</v>
      </c>
      <c r="K31" s="8">
        <v>1350</v>
      </c>
      <c r="L31" s="8">
        <v>120</v>
      </c>
      <c r="M31" s="8">
        <v>0</v>
      </c>
      <c r="N31" s="8">
        <v>0</v>
      </c>
      <c r="O31" s="8">
        <v>0</v>
      </c>
      <c r="P31" s="8">
        <f t="shared" si="1"/>
        <v>10540</v>
      </c>
      <c r="R31" s="8" t="s">
        <v>59</v>
      </c>
      <c r="S31" s="8" t="s">
        <v>62</v>
      </c>
      <c r="T31" s="9" t="s">
        <v>63</v>
      </c>
      <c r="U31" s="10">
        <v>0.97143772014089014</v>
      </c>
      <c r="V31" s="8">
        <f t="shared" si="4"/>
        <v>1544</v>
      </c>
      <c r="W31" s="8">
        <f t="shared" si="4"/>
        <v>4169</v>
      </c>
      <c r="X31" s="8">
        <f t="shared" si="4"/>
        <v>782</v>
      </c>
      <c r="Y31" s="8">
        <f t="shared" si="3"/>
        <v>206</v>
      </c>
      <c r="Z31" s="8">
        <f t="shared" si="3"/>
        <v>793</v>
      </c>
      <c r="AA31" s="8">
        <f t="shared" si="3"/>
        <v>1338</v>
      </c>
      <c r="AB31" s="8">
        <f t="shared" si="3"/>
        <v>504</v>
      </c>
      <c r="AC31" s="8">
        <f t="shared" si="3"/>
        <v>1390</v>
      </c>
      <c r="AD31" s="8">
        <f t="shared" si="3"/>
        <v>124</v>
      </c>
      <c r="AE31" s="8">
        <f t="shared" si="3"/>
        <v>0</v>
      </c>
      <c r="AF31" s="8">
        <f t="shared" si="3"/>
        <v>0</v>
      </c>
      <c r="AG31" s="8">
        <f t="shared" si="3"/>
        <v>0</v>
      </c>
      <c r="AH31" s="8">
        <f t="shared" si="2"/>
        <v>10850</v>
      </c>
    </row>
    <row r="32" spans="1:34" x14ac:dyDescent="0.2">
      <c r="A32" s="8" t="s">
        <v>59</v>
      </c>
      <c r="B32" s="8" t="s">
        <v>64</v>
      </c>
      <c r="C32" s="9" t="s">
        <v>65</v>
      </c>
      <c r="D32" s="8">
        <v>1840</v>
      </c>
      <c r="E32" s="8">
        <v>3550</v>
      </c>
      <c r="F32" s="8">
        <v>760</v>
      </c>
      <c r="G32" s="8">
        <v>200</v>
      </c>
      <c r="H32" s="8">
        <v>520</v>
      </c>
      <c r="I32" s="8">
        <v>1200</v>
      </c>
      <c r="J32" s="8">
        <v>350</v>
      </c>
      <c r="K32" s="8">
        <v>850</v>
      </c>
      <c r="L32" s="8">
        <v>80</v>
      </c>
      <c r="M32" s="8">
        <v>0</v>
      </c>
      <c r="N32" s="8">
        <v>0</v>
      </c>
      <c r="O32" s="8">
        <v>0</v>
      </c>
      <c r="P32" s="8">
        <f t="shared" si="1"/>
        <v>9350</v>
      </c>
      <c r="R32" s="8" t="s">
        <v>59</v>
      </c>
      <c r="S32" s="8" t="s">
        <v>64</v>
      </c>
      <c r="T32" s="9" t="s">
        <v>65</v>
      </c>
      <c r="U32" s="10">
        <v>0.9820767902655595</v>
      </c>
      <c r="V32" s="8">
        <f t="shared" si="4"/>
        <v>1874</v>
      </c>
      <c r="W32" s="8">
        <f t="shared" si="4"/>
        <v>3615</v>
      </c>
      <c r="X32" s="8">
        <f t="shared" si="4"/>
        <v>774</v>
      </c>
      <c r="Y32" s="8">
        <f t="shared" si="3"/>
        <v>204</v>
      </c>
      <c r="Z32" s="8">
        <f t="shared" si="3"/>
        <v>529</v>
      </c>
      <c r="AA32" s="8">
        <f t="shared" si="3"/>
        <v>1222</v>
      </c>
      <c r="AB32" s="8">
        <f t="shared" si="3"/>
        <v>356</v>
      </c>
      <c r="AC32" s="8">
        <f t="shared" si="3"/>
        <v>866</v>
      </c>
      <c r="AD32" s="8">
        <f t="shared" si="3"/>
        <v>81</v>
      </c>
      <c r="AE32" s="8">
        <f t="shared" si="3"/>
        <v>0</v>
      </c>
      <c r="AF32" s="8">
        <f t="shared" si="3"/>
        <v>0</v>
      </c>
      <c r="AG32" s="8">
        <f t="shared" si="3"/>
        <v>0</v>
      </c>
      <c r="AH32" s="8">
        <f t="shared" si="2"/>
        <v>9521</v>
      </c>
    </row>
    <row r="33" spans="1:34" x14ac:dyDescent="0.2">
      <c r="A33" s="8" t="s">
        <v>59</v>
      </c>
      <c r="B33" s="8" t="s">
        <v>66</v>
      </c>
      <c r="C33" s="9" t="s">
        <v>67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f t="shared" si="1"/>
        <v>0</v>
      </c>
      <c r="R33" s="8" t="s">
        <v>59</v>
      </c>
      <c r="S33" s="8" t="s">
        <v>66</v>
      </c>
      <c r="T33" s="9" t="s">
        <v>67</v>
      </c>
      <c r="U33" s="10">
        <v>1</v>
      </c>
      <c r="V33" s="8">
        <f t="shared" si="4"/>
        <v>0</v>
      </c>
      <c r="W33" s="8">
        <f t="shared" si="4"/>
        <v>0</v>
      </c>
      <c r="X33" s="8">
        <f t="shared" si="4"/>
        <v>0</v>
      </c>
      <c r="Y33" s="8">
        <f t="shared" si="3"/>
        <v>0</v>
      </c>
      <c r="Z33" s="8">
        <f t="shared" si="3"/>
        <v>0</v>
      </c>
      <c r="AA33" s="8">
        <f t="shared" si="3"/>
        <v>0</v>
      </c>
      <c r="AB33" s="8">
        <f t="shared" si="3"/>
        <v>0</v>
      </c>
      <c r="AC33" s="8">
        <f t="shared" si="3"/>
        <v>0</v>
      </c>
      <c r="AD33" s="8">
        <f t="shared" si="3"/>
        <v>0</v>
      </c>
      <c r="AE33" s="8">
        <f t="shared" si="3"/>
        <v>0</v>
      </c>
      <c r="AF33" s="8">
        <f t="shared" si="3"/>
        <v>0</v>
      </c>
      <c r="AG33" s="8">
        <f t="shared" si="3"/>
        <v>0</v>
      </c>
      <c r="AH33" s="8">
        <f t="shared" si="2"/>
        <v>0</v>
      </c>
    </row>
    <row r="34" spans="1:34" x14ac:dyDescent="0.2">
      <c r="A34" s="8" t="s">
        <v>59</v>
      </c>
      <c r="B34" s="8" t="s">
        <v>68</v>
      </c>
      <c r="C34" s="8" t="s">
        <v>69</v>
      </c>
      <c r="D34" s="8">
        <v>800</v>
      </c>
      <c r="E34" s="8">
        <v>150</v>
      </c>
      <c r="F34" s="8">
        <v>440</v>
      </c>
      <c r="G34" s="8">
        <v>880</v>
      </c>
      <c r="H34" s="8">
        <v>0</v>
      </c>
      <c r="I34" s="8">
        <v>0</v>
      </c>
      <c r="J34" s="8">
        <v>0</v>
      </c>
      <c r="K34" s="8">
        <v>400</v>
      </c>
      <c r="L34" s="8">
        <v>0</v>
      </c>
      <c r="M34" s="8">
        <v>0</v>
      </c>
      <c r="N34" s="8">
        <v>0</v>
      </c>
      <c r="O34" s="8">
        <v>0</v>
      </c>
      <c r="P34" s="8">
        <f t="shared" si="1"/>
        <v>2670</v>
      </c>
      <c r="R34" s="8" t="s">
        <v>59</v>
      </c>
      <c r="S34" s="8" t="s">
        <v>68</v>
      </c>
      <c r="T34" s="8" t="s">
        <v>69</v>
      </c>
      <c r="U34" s="10">
        <v>0.96517233068209207</v>
      </c>
      <c r="V34" s="8">
        <f t="shared" si="4"/>
        <v>829</v>
      </c>
      <c r="W34" s="8">
        <f t="shared" si="4"/>
        <v>155</v>
      </c>
      <c r="X34" s="8">
        <f t="shared" si="4"/>
        <v>456</v>
      </c>
      <c r="Y34" s="8">
        <f t="shared" si="3"/>
        <v>912</v>
      </c>
      <c r="Z34" s="8">
        <f t="shared" si="3"/>
        <v>0</v>
      </c>
      <c r="AA34" s="8">
        <f t="shared" si="3"/>
        <v>0</v>
      </c>
      <c r="AB34" s="8">
        <f t="shared" si="3"/>
        <v>0</v>
      </c>
      <c r="AC34" s="8">
        <f t="shared" si="3"/>
        <v>414</v>
      </c>
      <c r="AD34" s="8">
        <f t="shared" si="3"/>
        <v>0</v>
      </c>
      <c r="AE34" s="8">
        <f t="shared" si="3"/>
        <v>0</v>
      </c>
      <c r="AF34" s="8">
        <f t="shared" si="3"/>
        <v>0</v>
      </c>
      <c r="AG34" s="8">
        <f t="shared" si="3"/>
        <v>0</v>
      </c>
      <c r="AH34" s="8">
        <f t="shared" si="2"/>
        <v>2766</v>
      </c>
    </row>
    <row r="35" spans="1:34" x14ac:dyDescent="0.2">
      <c r="A35" s="8" t="s">
        <v>59</v>
      </c>
      <c r="B35" s="8" t="s">
        <v>70</v>
      </c>
      <c r="C35" s="9" t="s">
        <v>71</v>
      </c>
      <c r="D35" s="8">
        <v>1350</v>
      </c>
      <c r="E35" s="8">
        <v>2850</v>
      </c>
      <c r="F35" s="8">
        <v>320</v>
      </c>
      <c r="G35" s="8">
        <v>150</v>
      </c>
      <c r="H35" s="8">
        <v>320</v>
      </c>
      <c r="I35" s="8">
        <v>0</v>
      </c>
      <c r="J35" s="8">
        <v>100</v>
      </c>
      <c r="K35" s="8">
        <v>500</v>
      </c>
      <c r="L35" s="8">
        <v>0</v>
      </c>
      <c r="M35" s="8">
        <v>0</v>
      </c>
      <c r="N35" s="8">
        <v>0</v>
      </c>
      <c r="O35" s="8">
        <v>0</v>
      </c>
      <c r="P35" s="8">
        <f t="shared" si="1"/>
        <v>5590</v>
      </c>
      <c r="R35" s="8" t="s">
        <v>59</v>
      </c>
      <c r="S35" s="8" t="s">
        <v>70</v>
      </c>
      <c r="T35" s="9" t="s">
        <v>71</v>
      </c>
      <c r="U35" s="10">
        <v>1</v>
      </c>
      <c r="V35" s="8">
        <f t="shared" si="4"/>
        <v>1350</v>
      </c>
      <c r="W35" s="8">
        <f t="shared" si="4"/>
        <v>2850</v>
      </c>
      <c r="X35" s="8">
        <f t="shared" si="4"/>
        <v>320</v>
      </c>
      <c r="Y35" s="8">
        <f t="shared" si="3"/>
        <v>150</v>
      </c>
      <c r="Z35" s="8">
        <f t="shared" si="3"/>
        <v>320</v>
      </c>
      <c r="AA35" s="8">
        <f t="shared" si="3"/>
        <v>0</v>
      </c>
      <c r="AB35" s="8">
        <f t="shared" si="3"/>
        <v>100</v>
      </c>
      <c r="AC35" s="8">
        <f t="shared" si="3"/>
        <v>500</v>
      </c>
      <c r="AD35" s="8">
        <f t="shared" si="3"/>
        <v>0</v>
      </c>
      <c r="AE35" s="8">
        <f t="shared" si="3"/>
        <v>0</v>
      </c>
      <c r="AF35" s="8">
        <f t="shared" si="3"/>
        <v>0</v>
      </c>
      <c r="AG35" s="8">
        <f t="shared" si="3"/>
        <v>0</v>
      </c>
      <c r="AH35" s="8">
        <f t="shared" si="2"/>
        <v>5590</v>
      </c>
    </row>
    <row r="36" spans="1:34" x14ac:dyDescent="0.2">
      <c r="A36" s="8" t="s">
        <v>59</v>
      </c>
      <c r="B36" s="8" t="s">
        <v>72</v>
      </c>
      <c r="C36" s="9" t="s">
        <v>73</v>
      </c>
      <c r="D36" s="8">
        <v>1100</v>
      </c>
      <c r="E36" s="8">
        <v>1450</v>
      </c>
      <c r="F36" s="8">
        <v>440</v>
      </c>
      <c r="G36" s="8">
        <v>0</v>
      </c>
      <c r="H36" s="8">
        <v>100</v>
      </c>
      <c r="I36" s="8">
        <v>500</v>
      </c>
      <c r="J36" s="8">
        <v>50</v>
      </c>
      <c r="K36" s="8">
        <v>260</v>
      </c>
      <c r="L36" s="8">
        <v>0</v>
      </c>
      <c r="M36" s="8">
        <v>0</v>
      </c>
      <c r="N36" s="8">
        <v>0</v>
      </c>
      <c r="O36" s="8">
        <v>0</v>
      </c>
      <c r="P36" s="8">
        <f t="shared" si="1"/>
        <v>3900</v>
      </c>
      <c r="R36" s="8" t="s">
        <v>59</v>
      </c>
      <c r="S36" s="8" t="s">
        <v>72</v>
      </c>
      <c r="T36" s="9" t="s">
        <v>73</v>
      </c>
      <c r="U36" s="10">
        <v>1</v>
      </c>
      <c r="V36" s="8">
        <f t="shared" si="4"/>
        <v>1100</v>
      </c>
      <c r="W36" s="8">
        <f t="shared" si="4"/>
        <v>1450</v>
      </c>
      <c r="X36" s="8">
        <f t="shared" si="4"/>
        <v>440</v>
      </c>
      <c r="Y36" s="8">
        <f t="shared" si="3"/>
        <v>0</v>
      </c>
      <c r="Z36" s="8">
        <f t="shared" si="3"/>
        <v>100</v>
      </c>
      <c r="AA36" s="8">
        <f t="shared" si="3"/>
        <v>500</v>
      </c>
      <c r="AB36" s="8">
        <f t="shared" si="3"/>
        <v>50</v>
      </c>
      <c r="AC36" s="8">
        <f t="shared" si="3"/>
        <v>260</v>
      </c>
      <c r="AD36" s="8">
        <f t="shared" si="3"/>
        <v>0</v>
      </c>
      <c r="AE36" s="8">
        <f t="shared" si="3"/>
        <v>0</v>
      </c>
      <c r="AF36" s="8">
        <f t="shared" si="3"/>
        <v>0</v>
      </c>
      <c r="AG36" s="8">
        <f t="shared" si="3"/>
        <v>0</v>
      </c>
      <c r="AH36" s="8">
        <f t="shared" si="2"/>
        <v>3900</v>
      </c>
    </row>
    <row r="37" spans="1:34" x14ac:dyDescent="0.2">
      <c r="A37" s="8" t="s">
        <v>59</v>
      </c>
      <c r="B37" s="8" t="s">
        <v>74</v>
      </c>
      <c r="C37" s="9" t="s">
        <v>75</v>
      </c>
      <c r="D37" s="8">
        <v>700</v>
      </c>
      <c r="E37" s="8">
        <v>2600</v>
      </c>
      <c r="F37" s="8">
        <v>0</v>
      </c>
      <c r="G37" s="8">
        <v>0</v>
      </c>
      <c r="H37" s="8">
        <v>250</v>
      </c>
      <c r="I37" s="8">
        <v>1050</v>
      </c>
      <c r="J37" s="8">
        <v>300</v>
      </c>
      <c r="K37" s="8">
        <v>1809</v>
      </c>
      <c r="L37" s="8">
        <v>100</v>
      </c>
      <c r="M37" s="8">
        <v>0</v>
      </c>
      <c r="N37" s="8">
        <v>0</v>
      </c>
      <c r="O37" s="8">
        <v>0</v>
      </c>
      <c r="P37" s="8">
        <f t="shared" si="1"/>
        <v>6809</v>
      </c>
      <c r="R37" s="8" t="s">
        <v>59</v>
      </c>
      <c r="S37" s="8" t="s">
        <v>74</v>
      </c>
      <c r="T37" s="9" t="s">
        <v>75</v>
      </c>
      <c r="U37" s="10">
        <v>0.98252679441377067</v>
      </c>
      <c r="V37" s="8">
        <f t="shared" si="4"/>
        <v>712</v>
      </c>
      <c r="W37" s="8">
        <f t="shared" si="4"/>
        <v>2646</v>
      </c>
      <c r="X37" s="8">
        <f t="shared" si="4"/>
        <v>0</v>
      </c>
      <c r="Y37" s="8">
        <f t="shared" si="3"/>
        <v>0</v>
      </c>
      <c r="Z37" s="8">
        <f t="shared" si="3"/>
        <v>254</v>
      </c>
      <c r="AA37" s="8">
        <f t="shared" si="3"/>
        <v>1069</v>
      </c>
      <c r="AB37" s="8">
        <f t="shared" si="3"/>
        <v>305</v>
      </c>
      <c r="AC37" s="8">
        <f t="shared" si="3"/>
        <v>1841</v>
      </c>
      <c r="AD37" s="8">
        <f t="shared" si="3"/>
        <v>102</v>
      </c>
      <c r="AE37" s="8">
        <f t="shared" si="3"/>
        <v>0</v>
      </c>
      <c r="AF37" s="8">
        <f t="shared" si="3"/>
        <v>0</v>
      </c>
      <c r="AG37" s="8">
        <f t="shared" si="3"/>
        <v>0</v>
      </c>
      <c r="AH37" s="8">
        <f t="shared" si="2"/>
        <v>6929</v>
      </c>
    </row>
    <row r="38" spans="1:34" x14ac:dyDescent="0.2">
      <c r="A38" s="8" t="s">
        <v>59</v>
      </c>
      <c r="B38" s="8" t="s">
        <v>76</v>
      </c>
      <c r="C38" s="9" t="s">
        <v>77</v>
      </c>
      <c r="D38" s="8">
        <v>1450</v>
      </c>
      <c r="E38" s="8">
        <v>2100</v>
      </c>
      <c r="F38" s="8">
        <v>300</v>
      </c>
      <c r="G38" s="8">
        <v>50</v>
      </c>
      <c r="H38" s="8">
        <v>720</v>
      </c>
      <c r="I38" s="8">
        <v>1250</v>
      </c>
      <c r="J38" s="8">
        <v>370</v>
      </c>
      <c r="K38" s="8">
        <v>1110</v>
      </c>
      <c r="L38" s="8">
        <v>0</v>
      </c>
      <c r="M38" s="8">
        <v>0</v>
      </c>
      <c r="N38" s="8">
        <v>0</v>
      </c>
      <c r="O38" s="8">
        <v>0</v>
      </c>
      <c r="P38" s="8">
        <f t="shared" si="1"/>
        <v>7350</v>
      </c>
      <c r="R38" s="8" t="s">
        <v>59</v>
      </c>
      <c r="S38" s="8" t="s">
        <v>76</v>
      </c>
      <c r="T38" s="9" t="s">
        <v>77</v>
      </c>
      <c r="U38" s="10">
        <v>0.97271358675197594</v>
      </c>
      <c r="V38" s="8">
        <f t="shared" si="4"/>
        <v>1491</v>
      </c>
      <c r="W38" s="8">
        <f t="shared" si="4"/>
        <v>2159</v>
      </c>
      <c r="X38" s="8">
        <f t="shared" si="4"/>
        <v>308</v>
      </c>
      <c r="Y38" s="8">
        <f t="shared" si="3"/>
        <v>51</v>
      </c>
      <c r="Z38" s="8">
        <f t="shared" si="3"/>
        <v>740</v>
      </c>
      <c r="AA38" s="8">
        <f t="shared" si="3"/>
        <v>1285</v>
      </c>
      <c r="AB38" s="8">
        <f t="shared" si="3"/>
        <v>380</v>
      </c>
      <c r="AC38" s="8">
        <f t="shared" si="3"/>
        <v>1141</v>
      </c>
      <c r="AD38" s="8">
        <f t="shared" si="3"/>
        <v>0</v>
      </c>
      <c r="AE38" s="8">
        <f t="shared" si="3"/>
        <v>0</v>
      </c>
      <c r="AF38" s="8">
        <f t="shared" si="3"/>
        <v>0</v>
      </c>
      <c r="AG38" s="8">
        <f t="shared" si="3"/>
        <v>0</v>
      </c>
      <c r="AH38" s="8">
        <f t="shared" si="2"/>
        <v>7555</v>
      </c>
    </row>
    <row r="39" spans="1:34" x14ac:dyDescent="0.2">
      <c r="A39" s="8" t="s">
        <v>59</v>
      </c>
      <c r="B39" s="8" t="s">
        <v>78</v>
      </c>
      <c r="C39" s="9" t="s">
        <v>79</v>
      </c>
      <c r="D39" s="8">
        <v>800</v>
      </c>
      <c r="E39" s="8">
        <v>800</v>
      </c>
      <c r="F39" s="8">
        <v>440</v>
      </c>
      <c r="G39" s="8">
        <v>420</v>
      </c>
      <c r="H39" s="8">
        <v>0</v>
      </c>
      <c r="I39" s="8">
        <v>450</v>
      </c>
      <c r="J39" s="8">
        <v>0</v>
      </c>
      <c r="K39" s="8">
        <v>250</v>
      </c>
      <c r="L39" s="8">
        <v>0</v>
      </c>
      <c r="M39" s="8">
        <v>0</v>
      </c>
      <c r="N39" s="8">
        <v>0</v>
      </c>
      <c r="O39" s="8">
        <v>0</v>
      </c>
      <c r="P39" s="8">
        <f t="shared" si="1"/>
        <v>3160</v>
      </c>
      <c r="R39" s="8" t="s">
        <v>59</v>
      </c>
      <c r="S39" s="8" t="s">
        <v>78</v>
      </c>
      <c r="T39" s="9" t="s">
        <v>79</v>
      </c>
      <c r="U39" s="10">
        <v>1</v>
      </c>
      <c r="V39" s="8">
        <f t="shared" si="4"/>
        <v>800</v>
      </c>
      <c r="W39" s="8">
        <f t="shared" si="4"/>
        <v>800</v>
      </c>
      <c r="X39" s="8">
        <f t="shared" si="4"/>
        <v>440</v>
      </c>
      <c r="Y39" s="8">
        <f t="shared" si="3"/>
        <v>420</v>
      </c>
      <c r="Z39" s="8">
        <f t="shared" si="3"/>
        <v>0</v>
      </c>
      <c r="AA39" s="8">
        <f t="shared" si="3"/>
        <v>450</v>
      </c>
      <c r="AB39" s="8">
        <f t="shared" si="3"/>
        <v>0</v>
      </c>
      <c r="AC39" s="8">
        <f t="shared" si="3"/>
        <v>250</v>
      </c>
      <c r="AD39" s="8">
        <f t="shared" si="3"/>
        <v>0</v>
      </c>
      <c r="AE39" s="8">
        <f t="shared" si="3"/>
        <v>0</v>
      </c>
      <c r="AF39" s="8">
        <f t="shared" si="3"/>
        <v>0</v>
      </c>
      <c r="AG39" s="8">
        <f t="shared" si="3"/>
        <v>0</v>
      </c>
      <c r="AH39" s="8">
        <f t="shared" si="2"/>
        <v>3160</v>
      </c>
    </row>
    <row r="40" spans="1:34" x14ac:dyDescent="0.2">
      <c r="A40" s="8" t="s">
        <v>59</v>
      </c>
      <c r="B40" s="8" t="s">
        <v>80</v>
      </c>
      <c r="C40" s="9" t="s">
        <v>81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f t="shared" si="1"/>
        <v>0</v>
      </c>
      <c r="R40" s="8" t="s">
        <v>59</v>
      </c>
      <c r="S40" s="8" t="s">
        <v>80</v>
      </c>
      <c r="T40" s="9" t="s">
        <v>81</v>
      </c>
      <c r="U40" s="10">
        <v>0.99073359073359069</v>
      </c>
      <c r="V40" s="8">
        <f t="shared" si="4"/>
        <v>0</v>
      </c>
      <c r="W40" s="8">
        <f t="shared" si="4"/>
        <v>0</v>
      </c>
      <c r="X40" s="8">
        <f t="shared" si="4"/>
        <v>0</v>
      </c>
      <c r="Y40" s="8">
        <f t="shared" si="3"/>
        <v>0</v>
      </c>
      <c r="Z40" s="8">
        <f t="shared" si="3"/>
        <v>0</v>
      </c>
      <c r="AA40" s="8">
        <f t="shared" si="3"/>
        <v>0</v>
      </c>
      <c r="AB40" s="8">
        <f t="shared" si="3"/>
        <v>0</v>
      </c>
      <c r="AC40" s="8">
        <f t="shared" si="3"/>
        <v>0</v>
      </c>
      <c r="AD40" s="8">
        <f t="shared" si="3"/>
        <v>0</v>
      </c>
      <c r="AE40" s="8">
        <f t="shared" si="3"/>
        <v>0</v>
      </c>
      <c r="AF40" s="8">
        <f t="shared" si="3"/>
        <v>0</v>
      </c>
      <c r="AG40" s="8">
        <f t="shared" si="3"/>
        <v>0</v>
      </c>
      <c r="AH40" s="8">
        <f t="shared" si="2"/>
        <v>0</v>
      </c>
    </row>
    <row r="41" spans="1:34" x14ac:dyDescent="0.2">
      <c r="A41" s="8" t="s">
        <v>59</v>
      </c>
      <c r="B41" s="8" t="s">
        <v>82</v>
      </c>
      <c r="C41" s="8" t="s">
        <v>83</v>
      </c>
      <c r="D41" s="8">
        <v>1000</v>
      </c>
      <c r="E41" s="8">
        <v>650</v>
      </c>
      <c r="F41" s="8">
        <v>440</v>
      </c>
      <c r="G41" s="8">
        <v>420</v>
      </c>
      <c r="H41" s="8">
        <v>100</v>
      </c>
      <c r="I41" s="8">
        <v>500</v>
      </c>
      <c r="J41" s="8">
        <v>150</v>
      </c>
      <c r="K41" s="8">
        <v>150</v>
      </c>
      <c r="L41" s="8">
        <v>0</v>
      </c>
      <c r="M41" s="8">
        <v>0</v>
      </c>
      <c r="N41" s="8">
        <v>0</v>
      </c>
      <c r="O41" s="8">
        <v>0</v>
      </c>
      <c r="P41" s="8">
        <f t="shared" si="1"/>
        <v>3410</v>
      </c>
      <c r="R41" s="8" t="s">
        <v>59</v>
      </c>
      <c r="S41" s="8" t="s">
        <v>82</v>
      </c>
      <c r="T41" s="8" t="s">
        <v>83</v>
      </c>
      <c r="U41" s="10">
        <v>0.96907993966817496</v>
      </c>
      <c r="V41" s="8">
        <f t="shared" si="4"/>
        <v>1032</v>
      </c>
      <c r="W41" s="8">
        <f t="shared" si="4"/>
        <v>671</v>
      </c>
      <c r="X41" s="8">
        <f t="shared" si="4"/>
        <v>454</v>
      </c>
      <c r="Y41" s="8">
        <f t="shared" si="3"/>
        <v>433</v>
      </c>
      <c r="Z41" s="8">
        <f t="shared" si="3"/>
        <v>103</v>
      </c>
      <c r="AA41" s="8">
        <f t="shared" si="3"/>
        <v>516</v>
      </c>
      <c r="AB41" s="8">
        <f t="shared" si="3"/>
        <v>155</v>
      </c>
      <c r="AC41" s="8">
        <f t="shared" si="3"/>
        <v>155</v>
      </c>
      <c r="AD41" s="8">
        <f t="shared" si="3"/>
        <v>0</v>
      </c>
      <c r="AE41" s="8">
        <f t="shared" si="3"/>
        <v>0</v>
      </c>
      <c r="AF41" s="8">
        <f t="shared" si="3"/>
        <v>0</v>
      </c>
      <c r="AG41" s="8">
        <f t="shared" si="3"/>
        <v>0</v>
      </c>
      <c r="AH41" s="8">
        <f t="shared" si="2"/>
        <v>3519</v>
      </c>
    </row>
    <row r="42" spans="1:34" x14ac:dyDescent="0.2">
      <c r="A42" s="8" t="s">
        <v>59</v>
      </c>
      <c r="B42" s="8" t="s">
        <v>84</v>
      </c>
      <c r="C42" s="9" t="s">
        <v>85</v>
      </c>
      <c r="D42" s="8">
        <v>800</v>
      </c>
      <c r="E42" s="8">
        <v>250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f t="shared" si="1"/>
        <v>1050</v>
      </c>
      <c r="R42" s="8" t="s">
        <v>59</v>
      </c>
      <c r="S42" s="8" t="s">
        <v>84</v>
      </c>
      <c r="T42" s="9" t="s">
        <v>85</v>
      </c>
      <c r="U42" s="10">
        <v>1</v>
      </c>
      <c r="V42" s="8">
        <f t="shared" si="4"/>
        <v>800</v>
      </c>
      <c r="W42" s="8">
        <f t="shared" si="4"/>
        <v>250</v>
      </c>
      <c r="X42" s="8">
        <f t="shared" si="4"/>
        <v>0</v>
      </c>
      <c r="Y42" s="8">
        <f t="shared" si="3"/>
        <v>0</v>
      </c>
      <c r="Z42" s="8">
        <f t="shared" si="3"/>
        <v>0</v>
      </c>
      <c r="AA42" s="8">
        <f t="shared" si="3"/>
        <v>0</v>
      </c>
      <c r="AB42" s="8">
        <f t="shared" si="3"/>
        <v>0</v>
      </c>
      <c r="AC42" s="8">
        <f t="shared" si="3"/>
        <v>0</v>
      </c>
      <c r="AD42" s="8">
        <f t="shared" si="3"/>
        <v>0</v>
      </c>
      <c r="AE42" s="8">
        <f t="shared" si="3"/>
        <v>0</v>
      </c>
      <c r="AF42" s="8">
        <f t="shared" si="3"/>
        <v>0</v>
      </c>
      <c r="AG42" s="8">
        <f t="shared" si="3"/>
        <v>0</v>
      </c>
      <c r="AH42" s="8">
        <f t="shared" si="2"/>
        <v>1050</v>
      </c>
    </row>
    <row r="43" spans="1:34" x14ac:dyDescent="0.2">
      <c r="A43" s="8" t="s">
        <v>86</v>
      </c>
      <c r="B43" s="8" t="s">
        <v>87</v>
      </c>
      <c r="C43" s="8" t="s">
        <v>88</v>
      </c>
      <c r="D43" s="8">
        <v>320</v>
      </c>
      <c r="E43" s="8">
        <v>915</v>
      </c>
      <c r="F43" s="8">
        <v>118</v>
      </c>
      <c r="G43" s="8">
        <v>0</v>
      </c>
      <c r="H43" s="8">
        <v>245</v>
      </c>
      <c r="I43" s="8">
        <v>10</v>
      </c>
      <c r="J43" s="8">
        <v>20</v>
      </c>
      <c r="K43" s="8">
        <v>260</v>
      </c>
      <c r="L43" s="8">
        <v>10</v>
      </c>
      <c r="M43" s="8">
        <v>0</v>
      </c>
      <c r="N43" s="8">
        <v>0</v>
      </c>
      <c r="O43" s="8">
        <v>0</v>
      </c>
      <c r="P43" s="8">
        <f t="shared" si="1"/>
        <v>1898</v>
      </c>
      <c r="R43" s="8" t="s">
        <v>86</v>
      </c>
      <c r="S43" s="8" t="s">
        <v>87</v>
      </c>
      <c r="T43" s="8" t="s">
        <v>88</v>
      </c>
      <c r="U43" s="10">
        <v>0.791029207232267</v>
      </c>
      <c r="V43" s="8">
        <f t="shared" si="4"/>
        <v>405</v>
      </c>
      <c r="W43" s="8">
        <f t="shared" si="4"/>
        <v>1157</v>
      </c>
      <c r="X43" s="8">
        <f t="shared" si="4"/>
        <v>149</v>
      </c>
      <c r="Y43" s="8">
        <f t="shared" si="3"/>
        <v>0</v>
      </c>
      <c r="Z43" s="8">
        <f t="shared" si="3"/>
        <v>310</v>
      </c>
      <c r="AA43" s="8">
        <f t="shared" si="3"/>
        <v>13</v>
      </c>
      <c r="AB43" s="8">
        <f t="shared" si="3"/>
        <v>25</v>
      </c>
      <c r="AC43" s="8">
        <f t="shared" si="3"/>
        <v>329</v>
      </c>
      <c r="AD43" s="8">
        <f t="shared" si="3"/>
        <v>13</v>
      </c>
      <c r="AE43" s="8">
        <f t="shared" si="3"/>
        <v>0</v>
      </c>
      <c r="AF43" s="8">
        <f t="shared" si="3"/>
        <v>0</v>
      </c>
      <c r="AG43" s="8">
        <f t="shared" si="3"/>
        <v>0</v>
      </c>
      <c r="AH43" s="8">
        <f t="shared" si="2"/>
        <v>2401</v>
      </c>
    </row>
    <row r="44" spans="1:34" x14ac:dyDescent="0.2">
      <c r="A44" s="8" t="s">
        <v>86</v>
      </c>
      <c r="B44" s="8" t="s">
        <v>89</v>
      </c>
      <c r="C44" s="9" t="s">
        <v>90</v>
      </c>
      <c r="D44" s="8">
        <v>550</v>
      </c>
      <c r="E44" s="8">
        <v>1150</v>
      </c>
      <c r="F44" s="8">
        <v>250</v>
      </c>
      <c r="G44" s="8">
        <v>215</v>
      </c>
      <c r="H44" s="8">
        <v>470</v>
      </c>
      <c r="I44" s="8">
        <v>662</v>
      </c>
      <c r="J44" s="8">
        <v>160</v>
      </c>
      <c r="K44" s="8">
        <v>810</v>
      </c>
      <c r="L44" s="8">
        <v>10</v>
      </c>
      <c r="M44" s="8">
        <v>0</v>
      </c>
      <c r="N44" s="8">
        <v>0</v>
      </c>
      <c r="O44" s="8">
        <v>0</v>
      </c>
      <c r="P44" s="8">
        <f t="shared" si="1"/>
        <v>4277</v>
      </c>
      <c r="R44" s="8" t="s">
        <v>86</v>
      </c>
      <c r="S44" s="8" t="s">
        <v>89</v>
      </c>
      <c r="T44" s="9" t="s">
        <v>90</v>
      </c>
      <c r="U44" s="10">
        <v>0.74542206342117012</v>
      </c>
      <c r="V44" s="8">
        <f t="shared" si="4"/>
        <v>738</v>
      </c>
      <c r="W44" s="8">
        <f t="shared" si="4"/>
        <v>1543</v>
      </c>
      <c r="X44" s="8">
        <f t="shared" si="4"/>
        <v>335</v>
      </c>
      <c r="Y44" s="8">
        <f t="shared" si="3"/>
        <v>288</v>
      </c>
      <c r="Z44" s="8">
        <f t="shared" si="3"/>
        <v>631</v>
      </c>
      <c r="AA44" s="8">
        <f t="shared" si="3"/>
        <v>888</v>
      </c>
      <c r="AB44" s="8">
        <f t="shared" si="3"/>
        <v>215</v>
      </c>
      <c r="AC44" s="8">
        <f t="shared" si="3"/>
        <v>1087</v>
      </c>
      <c r="AD44" s="8">
        <f t="shared" si="3"/>
        <v>13</v>
      </c>
      <c r="AE44" s="8">
        <f t="shared" si="3"/>
        <v>0</v>
      </c>
      <c r="AF44" s="8">
        <f t="shared" si="3"/>
        <v>0</v>
      </c>
      <c r="AG44" s="8">
        <f t="shared" si="3"/>
        <v>0</v>
      </c>
      <c r="AH44" s="8">
        <f t="shared" si="2"/>
        <v>5738</v>
      </c>
    </row>
    <row r="45" spans="1:34" x14ac:dyDescent="0.2">
      <c r="A45" s="8" t="s">
        <v>86</v>
      </c>
      <c r="B45" s="8" t="s">
        <v>91</v>
      </c>
      <c r="C45" s="9" t="s">
        <v>92</v>
      </c>
      <c r="D45" s="8">
        <v>100</v>
      </c>
      <c r="E45" s="8">
        <v>1270</v>
      </c>
      <c r="F45" s="8">
        <v>250</v>
      </c>
      <c r="G45" s="8">
        <v>10</v>
      </c>
      <c r="H45" s="8">
        <v>440</v>
      </c>
      <c r="I45" s="8">
        <v>450</v>
      </c>
      <c r="J45" s="8">
        <v>35</v>
      </c>
      <c r="K45" s="8">
        <v>360</v>
      </c>
      <c r="L45" s="8">
        <v>10</v>
      </c>
      <c r="M45" s="8">
        <v>0</v>
      </c>
      <c r="N45" s="8">
        <v>0</v>
      </c>
      <c r="O45" s="8">
        <v>0</v>
      </c>
      <c r="P45" s="8">
        <f t="shared" si="1"/>
        <v>2925</v>
      </c>
      <c r="R45" s="8" t="s">
        <v>86</v>
      </c>
      <c r="S45" s="8" t="s">
        <v>91</v>
      </c>
      <c r="T45" s="9" t="s">
        <v>92</v>
      </c>
      <c r="U45" s="10">
        <v>0.84506873879258815</v>
      </c>
      <c r="V45" s="8">
        <f t="shared" si="4"/>
        <v>118</v>
      </c>
      <c r="W45" s="8">
        <f t="shared" si="4"/>
        <v>1503</v>
      </c>
      <c r="X45" s="8">
        <f t="shared" si="4"/>
        <v>296</v>
      </c>
      <c r="Y45" s="8">
        <f t="shared" si="3"/>
        <v>12</v>
      </c>
      <c r="Z45" s="8">
        <f t="shared" si="3"/>
        <v>521</v>
      </c>
      <c r="AA45" s="8">
        <f t="shared" si="3"/>
        <v>533</v>
      </c>
      <c r="AB45" s="8">
        <f t="shared" si="3"/>
        <v>41</v>
      </c>
      <c r="AC45" s="8">
        <f t="shared" si="3"/>
        <v>426</v>
      </c>
      <c r="AD45" s="8">
        <f t="shared" si="3"/>
        <v>12</v>
      </c>
      <c r="AE45" s="8">
        <f t="shared" si="3"/>
        <v>0</v>
      </c>
      <c r="AF45" s="8">
        <f t="shared" si="3"/>
        <v>0</v>
      </c>
      <c r="AG45" s="8">
        <f t="shared" si="3"/>
        <v>0</v>
      </c>
      <c r="AH45" s="8">
        <f t="shared" si="2"/>
        <v>3462</v>
      </c>
    </row>
    <row r="46" spans="1:34" x14ac:dyDescent="0.2">
      <c r="A46" s="8" t="s">
        <v>86</v>
      </c>
      <c r="B46" s="8" t="s">
        <v>93</v>
      </c>
      <c r="C46" s="9" t="s">
        <v>94</v>
      </c>
      <c r="D46" s="8">
        <v>450</v>
      </c>
      <c r="E46" s="8">
        <v>915</v>
      </c>
      <c r="F46" s="8">
        <v>0</v>
      </c>
      <c r="G46" s="8">
        <v>110</v>
      </c>
      <c r="H46" s="8">
        <v>350</v>
      </c>
      <c r="I46" s="8">
        <v>210</v>
      </c>
      <c r="J46" s="8">
        <v>15</v>
      </c>
      <c r="K46" s="8">
        <v>410</v>
      </c>
      <c r="L46" s="8">
        <v>5</v>
      </c>
      <c r="M46" s="8">
        <v>0</v>
      </c>
      <c r="N46" s="8">
        <v>0</v>
      </c>
      <c r="O46" s="8">
        <v>0</v>
      </c>
      <c r="P46" s="8">
        <f t="shared" si="1"/>
        <v>2465</v>
      </c>
      <c r="R46" s="8" t="s">
        <v>86</v>
      </c>
      <c r="S46" s="8" t="s">
        <v>93</v>
      </c>
      <c r="T46" s="9" t="s">
        <v>94</v>
      </c>
      <c r="U46" s="10">
        <v>0.83311293308648504</v>
      </c>
      <c r="V46" s="8">
        <f t="shared" si="4"/>
        <v>540</v>
      </c>
      <c r="W46" s="8">
        <f t="shared" si="4"/>
        <v>1098</v>
      </c>
      <c r="X46" s="8">
        <f t="shared" si="4"/>
        <v>0</v>
      </c>
      <c r="Y46" s="8">
        <f t="shared" si="3"/>
        <v>132</v>
      </c>
      <c r="Z46" s="8">
        <f t="shared" si="3"/>
        <v>420</v>
      </c>
      <c r="AA46" s="8">
        <f t="shared" si="3"/>
        <v>252</v>
      </c>
      <c r="AB46" s="8">
        <f t="shared" si="3"/>
        <v>18</v>
      </c>
      <c r="AC46" s="8">
        <f t="shared" si="3"/>
        <v>492</v>
      </c>
      <c r="AD46" s="8">
        <f t="shared" si="3"/>
        <v>6</v>
      </c>
      <c r="AE46" s="8">
        <f t="shared" si="3"/>
        <v>0</v>
      </c>
      <c r="AF46" s="8">
        <f t="shared" si="3"/>
        <v>0</v>
      </c>
      <c r="AG46" s="8">
        <f t="shared" si="3"/>
        <v>0</v>
      </c>
      <c r="AH46" s="8">
        <f t="shared" si="2"/>
        <v>2958</v>
      </c>
    </row>
    <row r="47" spans="1:34" x14ac:dyDescent="0.2">
      <c r="A47" s="8" t="s">
        <v>86</v>
      </c>
      <c r="B47" s="8" t="s">
        <v>95</v>
      </c>
      <c r="C47" s="9" t="s">
        <v>96</v>
      </c>
      <c r="D47" s="8">
        <v>80</v>
      </c>
      <c r="E47" s="8">
        <v>250</v>
      </c>
      <c r="F47" s="8">
        <v>50</v>
      </c>
      <c r="G47" s="8">
        <v>10</v>
      </c>
      <c r="H47" s="8">
        <v>80</v>
      </c>
      <c r="I47" s="8">
        <v>230</v>
      </c>
      <c r="J47" s="8">
        <v>55</v>
      </c>
      <c r="K47" s="8">
        <v>100</v>
      </c>
      <c r="L47" s="8">
        <v>5</v>
      </c>
      <c r="M47" s="8">
        <v>0</v>
      </c>
      <c r="N47" s="8">
        <v>0</v>
      </c>
      <c r="O47" s="8">
        <v>0</v>
      </c>
      <c r="P47" s="8">
        <f t="shared" si="1"/>
        <v>860</v>
      </c>
      <c r="R47" s="8" t="s">
        <v>86</v>
      </c>
      <c r="S47" s="8" t="s">
        <v>95</v>
      </c>
      <c r="T47" s="9" t="s">
        <v>96</v>
      </c>
      <c r="U47" s="10">
        <v>1</v>
      </c>
      <c r="V47" s="8">
        <f t="shared" si="4"/>
        <v>80</v>
      </c>
      <c r="W47" s="8">
        <f t="shared" si="4"/>
        <v>250</v>
      </c>
      <c r="X47" s="8">
        <f t="shared" si="4"/>
        <v>50</v>
      </c>
      <c r="Y47" s="8">
        <f t="shared" si="3"/>
        <v>10</v>
      </c>
      <c r="Z47" s="8">
        <f t="shared" si="3"/>
        <v>80</v>
      </c>
      <c r="AA47" s="8">
        <f t="shared" si="3"/>
        <v>230</v>
      </c>
      <c r="AB47" s="8">
        <f t="shared" si="3"/>
        <v>55</v>
      </c>
      <c r="AC47" s="8">
        <f t="shared" si="3"/>
        <v>100</v>
      </c>
      <c r="AD47" s="8">
        <f t="shared" si="3"/>
        <v>5</v>
      </c>
      <c r="AE47" s="8">
        <f t="shared" si="3"/>
        <v>0</v>
      </c>
      <c r="AF47" s="8">
        <f t="shared" si="3"/>
        <v>0</v>
      </c>
      <c r="AG47" s="8">
        <f t="shared" si="3"/>
        <v>0</v>
      </c>
      <c r="AH47" s="8">
        <f t="shared" si="2"/>
        <v>860</v>
      </c>
    </row>
    <row r="48" spans="1:34" x14ac:dyDescent="0.2">
      <c r="A48" s="8" t="s">
        <v>97</v>
      </c>
      <c r="B48" s="8" t="s">
        <v>98</v>
      </c>
      <c r="C48" s="8" t="s">
        <v>99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f t="shared" si="1"/>
        <v>0</v>
      </c>
      <c r="R48" s="8" t="s">
        <v>97</v>
      </c>
      <c r="S48" s="8" t="s">
        <v>98</v>
      </c>
      <c r="T48" s="8" t="s">
        <v>99</v>
      </c>
      <c r="U48" s="10">
        <v>0.8895089285714286</v>
      </c>
      <c r="V48" s="8">
        <f t="shared" si="4"/>
        <v>0</v>
      </c>
      <c r="W48" s="8">
        <f t="shared" si="4"/>
        <v>0</v>
      </c>
      <c r="X48" s="8">
        <f t="shared" si="4"/>
        <v>0</v>
      </c>
      <c r="Y48" s="8">
        <f t="shared" si="3"/>
        <v>0</v>
      </c>
      <c r="Z48" s="8">
        <f t="shared" si="3"/>
        <v>0</v>
      </c>
      <c r="AA48" s="8">
        <f t="shared" si="3"/>
        <v>0</v>
      </c>
      <c r="AB48" s="8">
        <f t="shared" si="3"/>
        <v>0</v>
      </c>
      <c r="AC48" s="8">
        <f t="shared" si="3"/>
        <v>0</v>
      </c>
      <c r="AD48" s="8">
        <f t="shared" si="3"/>
        <v>0</v>
      </c>
      <c r="AE48" s="8">
        <f t="shared" si="3"/>
        <v>0</v>
      </c>
      <c r="AF48" s="8">
        <f t="shared" si="3"/>
        <v>0</v>
      </c>
      <c r="AG48" s="8">
        <f t="shared" si="3"/>
        <v>0</v>
      </c>
      <c r="AH48" s="8">
        <f t="shared" si="2"/>
        <v>0</v>
      </c>
    </row>
    <row r="49" spans="1:34" x14ac:dyDescent="0.2">
      <c r="A49" s="8" t="s">
        <v>97</v>
      </c>
      <c r="B49" s="8" t="s">
        <v>100</v>
      </c>
      <c r="C49" s="8" t="s">
        <v>101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f t="shared" si="1"/>
        <v>0</v>
      </c>
      <c r="R49" s="8" t="s">
        <v>97</v>
      </c>
      <c r="S49" s="8" t="s">
        <v>100</v>
      </c>
      <c r="T49" s="8" t="s">
        <v>101</v>
      </c>
      <c r="U49" s="10">
        <v>1</v>
      </c>
      <c r="V49" s="8">
        <f t="shared" si="4"/>
        <v>0</v>
      </c>
      <c r="W49" s="8">
        <f t="shared" si="4"/>
        <v>0</v>
      </c>
      <c r="X49" s="8">
        <f t="shared" si="4"/>
        <v>0</v>
      </c>
      <c r="Y49" s="8">
        <f t="shared" si="3"/>
        <v>0</v>
      </c>
      <c r="Z49" s="8">
        <f t="shared" si="3"/>
        <v>0</v>
      </c>
      <c r="AA49" s="8">
        <f t="shared" si="3"/>
        <v>0</v>
      </c>
      <c r="AB49" s="8">
        <f t="shared" si="3"/>
        <v>0</v>
      </c>
      <c r="AC49" s="8">
        <f t="shared" si="3"/>
        <v>0</v>
      </c>
      <c r="AD49" s="8">
        <f t="shared" si="3"/>
        <v>0</v>
      </c>
      <c r="AE49" s="8">
        <f t="shared" si="3"/>
        <v>0</v>
      </c>
      <c r="AF49" s="8">
        <f t="shared" si="3"/>
        <v>0</v>
      </c>
      <c r="AG49" s="8">
        <f t="shared" si="3"/>
        <v>0</v>
      </c>
      <c r="AH49" s="8">
        <f t="shared" si="2"/>
        <v>0</v>
      </c>
    </row>
    <row r="50" spans="1:34" x14ac:dyDescent="0.2">
      <c r="A50" s="8" t="s">
        <v>97</v>
      </c>
      <c r="B50" s="8" t="s">
        <v>102</v>
      </c>
      <c r="C50" s="8" t="s">
        <v>103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10</v>
      </c>
      <c r="K50" s="8">
        <v>20</v>
      </c>
      <c r="L50" s="8">
        <v>0</v>
      </c>
      <c r="M50" s="8">
        <v>0</v>
      </c>
      <c r="N50" s="8">
        <v>0</v>
      </c>
      <c r="O50" s="8">
        <v>0</v>
      </c>
      <c r="P50" s="8">
        <f t="shared" si="1"/>
        <v>30</v>
      </c>
      <c r="R50" s="8" t="s">
        <v>97</v>
      </c>
      <c r="S50" s="8" t="s">
        <v>102</v>
      </c>
      <c r="T50" s="8" t="s">
        <v>103</v>
      </c>
      <c r="U50" s="10">
        <v>0</v>
      </c>
      <c r="V50" s="8">
        <f t="shared" si="4"/>
        <v>0</v>
      </c>
      <c r="W50" s="8">
        <f t="shared" si="4"/>
        <v>0</v>
      </c>
      <c r="X50" s="8">
        <f t="shared" si="4"/>
        <v>0</v>
      </c>
      <c r="Y50" s="8">
        <f t="shared" si="3"/>
        <v>0</v>
      </c>
      <c r="Z50" s="8">
        <f t="shared" si="3"/>
        <v>0</v>
      </c>
      <c r="AA50" s="8">
        <f t="shared" si="3"/>
        <v>0</v>
      </c>
      <c r="AB50" s="8">
        <f t="shared" si="3"/>
        <v>0</v>
      </c>
      <c r="AC50" s="8">
        <f t="shared" si="3"/>
        <v>0</v>
      </c>
      <c r="AD50" s="8">
        <f t="shared" si="3"/>
        <v>0</v>
      </c>
      <c r="AE50" s="8">
        <f t="shared" si="3"/>
        <v>0</v>
      </c>
      <c r="AF50" s="8">
        <f t="shared" si="3"/>
        <v>0</v>
      </c>
      <c r="AG50" s="8">
        <f t="shared" si="3"/>
        <v>0</v>
      </c>
      <c r="AH50" s="8">
        <f t="shared" si="2"/>
        <v>0</v>
      </c>
    </row>
    <row r="51" spans="1:34" x14ac:dyDescent="0.2">
      <c r="A51" s="8" t="s">
        <v>97</v>
      </c>
      <c r="B51" s="8" t="s">
        <v>104</v>
      </c>
      <c r="C51" s="8" t="s">
        <v>105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f t="shared" si="1"/>
        <v>0</v>
      </c>
      <c r="R51" s="8" t="s">
        <v>97</v>
      </c>
      <c r="S51" s="8" t="s">
        <v>104</v>
      </c>
      <c r="T51" s="8" t="s">
        <v>105</v>
      </c>
      <c r="U51" s="10">
        <v>0.51838235294117652</v>
      </c>
      <c r="V51" s="8">
        <f t="shared" si="4"/>
        <v>0</v>
      </c>
      <c r="W51" s="8">
        <f t="shared" si="4"/>
        <v>0</v>
      </c>
      <c r="X51" s="8">
        <f t="shared" si="4"/>
        <v>0</v>
      </c>
      <c r="Y51" s="8">
        <f t="shared" si="3"/>
        <v>0</v>
      </c>
      <c r="Z51" s="8">
        <f t="shared" si="3"/>
        <v>0</v>
      </c>
      <c r="AA51" s="8">
        <f t="shared" si="3"/>
        <v>0</v>
      </c>
      <c r="AB51" s="8">
        <f t="shared" si="3"/>
        <v>0</v>
      </c>
      <c r="AC51" s="8">
        <f t="shared" si="3"/>
        <v>0</v>
      </c>
      <c r="AD51" s="8">
        <f t="shared" si="3"/>
        <v>0</v>
      </c>
      <c r="AE51" s="8">
        <f t="shared" si="3"/>
        <v>0</v>
      </c>
      <c r="AF51" s="8">
        <f t="shared" si="3"/>
        <v>0</v>
      </c>
      <c r="AG51" s="8">
        <f t="shared" si="3"/>
        <v>0</v>
      </c>
      <c r="AH51" s="8">
        <f t="shared" si="2"/>
        <v>0</v>
      </c>
    </row>
    <row r="52" spans="1:34" x14ac:dyDescent="0.2">
      <c r="A52" s="8" t="s">
        <v>97</v>
      </c>
      <c r="B52" s="8" t="s">
        <v>106</v>
      </c>
      <c r="C52" s="8" t="s">
        <v>107</v>
      </c>
      <c r="D52" s="8">
        <v>70</v>
      </c>
      <c r="E52" s="8">
        <v>50</v>
      </c>
      <c r="F52" s="8">
        <v>60</v>
      </c>
      <c r="G52" s="8">
        <v>200</v>
      </c>
      <c r="H52" s="8">
        <v>56</v>
      </c>
      <c r="I52" s="8">
        <v>50</v>
      </c>
      <c r="J52" s="8">
        <v>2</v>
      </c>
      <c r="K52" s="8">
        <v>46</v>
      </c>
      <c r="L52" s="8">
        <v>2</v>
      </c>
      <c r="M52" s="8">
        <v>0</v>
      </c>
      <c r="N52" s="8">
        <v>0</v>
      </c>
      <c r="O52" s="8">
        <v>0</v>
      </c>
      <c r="P52" s="8">
        <f t="shared" si="1"/>
        <v>536</v>
      </c>
      <c r="R52" s="8" t="s">
        <v>97</v>
      </c>
      <c r="S52" s="8" t="s">
        <v>106</v>
      </c>
      <c r="T52" s="8" t="s">
        <v>107</v>
      </c>
      <c r="U52" s="10">
        <v>0.79200923121303912</v>
      </c>
      <c r="V52" s="8">
        <f t="shared" si="4"/>
        <v>88</v>
      </c>
      <c r="W52" s="8">
        <f t="shared" si="4"/>
        <v>63</v>
      </c>
      <c r="X52" s="8">
        <f t="shared" si="4"/>
        <v>76</v>
      </c>
      <c r="Y52" s="8">
        <f t="shared" si="3"/>
        <v>253</v>
      </c>
      <c r="Z52" s="8">
        <f t="shared" si="3"/>
        <v>71</v>
      </c>
      <c r="AA52" s="8">
        <f t="shared" si="3"/>
        <v>63</v>
      </c>
      <c r="AB52" s="8">
        <f t="shared" si="3"/>
        <v>3</v>
      </c>
      <c r="AC52" s="8">
        <f t="shared" si="3"/>
        <v>58</v>
      </c>
      <c r="AD52" s="8">
        <f t="shared" si="3"/>
        <v>3</v>
      </c>
      <c r="AE52" s="8">
        <f t="shared" si="3"/>
        <v>0</v>
      </c>
      <c r="AF52" s="8">
        <f t="shared" si="3"/>
        <v>0</v>
      </c>
      <c r="AG52" s="8">
        <f t="shared" si="3"/>
        <v>0</v>
      </c>
      <c r="AH52" s="8">
        <f t="shared" si="2"/>
        <v>678</v>
      </c>
    </row>
    <row r="53" spans="1:34" x14ac:dyDescent="0.2">
      <c r="A53" s="8" t="s">
        <v>97</v>
      </c>
      <c r="B53" s="8" t="s">
        <v>108</v>
      </c>
      <c r="C53" s="8" t="s">
        <v>109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f t="shared" si="1"/>
        <v>0</v>
      </c>
      <c r="R53" s="8" t="s">
        <v>97</v>
      </c>
      <c r="S53" s="8" t="s">
        <v>108</v>
      </c>
      <c r="T53" s="8" t="s">
        <v>109</v>
      </c>
      <c r="U53" s="10">
        <v>1</v>
      </c>
      <c r="V53" s="8">
        <f t="shared" si="4"/>
        <v>0</v>
      </c>
      <c r="W53" s="8">
        <f t="shared" si="4"/>
        <v>0</v>
      </c>
      <c r="X53" s="8">
        <f t="shared" si="4"/>
        <v>0</v>
      </c>
      <c r="Y53" s="8">
        <f t="shared" si="3"/>
        <v>0</v>
      </c>
      <c r="Z53" s="8">
        <f t="shared" si="3"/>
        <v>0</v>
      </c>
      <c r="AA53" s="8">
        <f t="shared" si="3"/>
        <v>0</v>
      </c>
      <c r="AB53" s="8">
        <f t="shared" ref="AB53:AG70" si="5">ROUND(IFERROR(J53/$U53,0),0)</f>
        <v>0</v>
      </c>
      <c r="AC53" s="8">
        <f t="shared" si="5"/>
        <v>0</v>
      </c>
      <c r="AD53" s="8">
        <f t="shared" si="5"/>
        <v>0</v>
      </c>
      <c r="AE53" s="8">
        <f t="shared" si="5"/>
        <v>0</v>
      </c>
      <c r="AF53" s="8">
        <f t="shared" si="5"/>
        <v>0</v>
      </c>
      <c r="AG53" s="8">
        <f t="shared" si="5"/>
        <v>0</v>
      </c>
      <c r="AH53" s="8">
        <f t="shared" si="2"/>
        <v>0</v>
      </c>
    </row>
    <row r="54" spans="1:34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R54" s="6"/>
      <c r="S54" s="6"/>
      <c r="T54" s="6"/>
      <c r="U54" s="7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1:34" x14ac:dyDescent="0.2">
      <c r="A55" s="20" t="s">
        <v>143</v>
      </c>
      <c r="B55" s="21"/>
      <c r="C55" s="2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R55" s="20" t="s">
        <v>144</v>
      </c>
      <c r="S55" s="21"/>
      <c r="T55" s="21"/>
      <c r="U55" s="7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1:34" x14ac:dyDescent="0.2">
      <c r="A56" s="19"/>
      <c r="B56" s="19"/>
      <c r="C56" s="19"/>
      <c r="R56" s="19"/>
      <c r="S56" s="19"/>
      <c r="T56" s="19"/>
    </row>
    <row r="57" spans="1:34" ht="25.5" x14ac:dyDescent="0.2">
      <c r="A57" s="16" t="s">
        <v>0</v>
      </c>
      <c r="B57" s="16" t="s">
        <v>110</v>
      </c>
      <c r="C57" s="16" t="s">
        <v>119</v>
      </c>
      <c r="R57" s="16" t="s">
        <v>0</v>
      </c>
      <c r="S57" s="16" t="s">
        <v>110</v>
      </c>
      <c r="T57" s="16" t="s">
        <v>119</v>
      </c>
    </row>
    <row r="58" spans="1:34" x14ac:dyDescent="0.2">
      <c r="A58" s="8" t="s">
        <v>3</v>
      </c>
      <c r="B58" s="8" t="s">
        <v>112</v>
      </c>
      <c r="C58" s="8">
        <f t="shared" ref="C58:C64" si="6">SUMIF($A$4:$A$53,A58,$P$4:$P$53)</f>
        <v>250</v>
      </c>
      <c r="R58" s="8" t="s">
        <v>3</v>
      </c>
      <c r="S58" s="8" t="s">
        <v>112</v>
      </c>
      <c r="T58" s="8">
        <f t="shared" ref="T58:T64" si="7">SUMIF($R$4:$R$53,R58,$AH$4:$AH$53)</f>
        <v>282</v>
      </c>
    </row>
    <row r="59" spans="1:34" x14ac:dyDescent="0.2">
      <c r="A59" s="8" t="s">
        <v>12</v>
      </c>
      <c r="B59" s="8" t="s">
        <v>113</v>
      </c>
      <c r="C59" s="8">
        <f t="shared" si="6"/>
        <v>14620</v>
      </c>
      <c r="R59" s="8" t="s">
        <v>12</v>
      </c>
      <c r="S59" s="8" t="s">
        <v>113</v>
      </c>
      <c r="T59" s="8">
        <f t="shared" si="7"/>
        <v>17495</v>
      </c>
    </row>
    <row r="60" spans="1:34" x14ac:dyDescent="0.2">
      <c r="A60" s="8" t="s">
        <v>21</v>
      </c>
      <c r="B60" s="8" t="s">
        <v>115</v>
      </c>
      <c r="C60" s="8">
        <f t="shared" si="6"/>
        <v>120</v>
      </c>
      <c r="R60" s="8" t="s">
        <v>21</v>
      </c>
      <c r="S60" s="8" t="s">
        <v>115</v>
      </c>
      <c r="T60" s="8">
        <f t="shared" si="7"/>
        <v>0</v>
      </c>
    </row>
    <row r="61" spans="1:34" x14ac:dyDescent="0.2">
      <c r="A61" s="8" t="s">
        <v>54</v>
      </c>
      <c r="B61" s="8" t="s">
        <v>116</v>
      </c>
      <c r="C61" s="8">
        <f t="shared" si="6"/>
        <v>0</v>
      </c>
      <c r="R61" s="8" t="s">
        <v>54</v>
      </c>
      <c r="S61" s="8" t="s">
        <v>116</v>
      </c>
      <c r="T61" s="8">
        <f t="shared" si="7"/>
        <v>0</v>
      </c>
    </row>
    <row r="62" spans="1:34" x14ac:dyDescent="0.2">
      <c r="A62" s="8" t="s">
        <v>59</v>
      </c>
      <c r="B62" s="8" t="s">
        <v>114</v>
      </c>
      <c r="C62" s="8">
        <f t="shared" si="6"/>
        <v>61419</v>
      </c>
      <c r="R62" s="8" t="s">
        <v>59</v>
      </c>
      <c r="S62" s="8" t="s">
        <v>114</v>
      </c>
      <c r="T62" s="8">
        <f t="shared" si="7"/>
        <v>62459</v>
      </c>
    </row>
    <row r="63" spans="1:34" x14ac:dyDescent="0.2">
      <c r="A63" s="8" t="s">
        <v>86</v>
      </c>
      <c r="B63" s="8" t="s">
        <v>117</v>
      </c>
      <c r="C63" s="8">
        <f t="shared" si="6"/>
        <v>12425</v>
      </c>
      <c r="R63" s="8" t="s">
        <v>86</v>
      </c>
      <c r="S63" s="8" t="s">
        <v>117</v>
      </c>
      <c r="T63" s="8">
        <f t="shared" si="7"/>
        <v>15419</v>
      </c>
    </row>
    <row r="64" spans="1:34" x14ac:dyDescent="0.2">
      <c r="A64" s="8" t="s">
        <v>97</v>
      </c>
      <c r="B64" s="8" t="s">
        <v>118</v>
      </c>
      <c r="C64" s="8">
        <f t="shared" si="6"/>
        <v>566</v>
      </c>
      <c r="R64" s="8" t="s">
        <v>97</v>
      </c>
      <c r="S64" s="8" t="s">
        <v>118</v>
      </c>
      <c r="T64" s="8">
        <f t="shared" si="7"/>
        <v>678</v>
      </c>
    </row>
    <row r="87" spans="1:24" x14ac:dyDescent="0.2">
      <c r="A87" s="22" t="s">
        <v>152</v>
      </c>
      <c r="B87" s="22"/>
      <c r="C87" s="22"/>
      <c r="D87" s="22"/>
      <c r="E87" s="22"/>
      <c r="F87" s="22"/>
      <c r="G87" s="22"/>
      <c r="R87" s="22" t="s">
        <v>153</v>
      </c>
      <c r="S87" s="22"/>
      <c r="T87" s="22"/>
      <c r="U87" s="22"/>
      <c r="V87" s="22"/>
      <c r="W87" s="22"/>
      <c r="X87" s="22"/>
    </row>
  </sheetData>
  <mergeCells count="6">
    <mergeCell ref="A1:P2"/>
    <mergeCell ref="R1:AH2"/>
    <mergeCell ref="A55:C56"/>
    <mergeCell ref="R55:T56"/>
    <mergeCell ref="A87:G87"/>
    <mergeCell ref="R87:X8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8687-6AC1-4331-B297-8F666C7E60AE}">
  <sheetPr codeName="Hoja5"/>
  <dimension ref="A1:AH86"/>
  <sheetViews>
    <sheetView zoomScale="41" zoomScaleNormal="55" workbookViewId="0">
      <selection activeCell="D4" sqref="D4"/>
    </sheetView>
  </sheetViews>
  <sheetFormatPr baseColWidth="10" defaultRowHeight="15" x14ac:dyDescent="0.25"/>
  <cols>
    <col min="1" max="1" width="21.85546875" style="2" customWidth="1"/>
    <col min="2" max="2" width="14" style="2" customWidth="1"/>
    <col min="3" max="3" width="51.85546875" style="2" bestFit="1" customWidth="1"/>
    <col min="4" max="4" width="13.85546875" style="2" customWidth="1"/>
    <col min="5" max="5" width="14.85546875" style="2" customWidth="1"/>
    <col min="6" max="6" width="13.7109375" style="2" customWidth="1"/>
    <col min="7" max="7" width="13.140625" style="2" customWidth="1"/>
    <col min="8" max="8" width="13.5703125" style="2" customWidth="1"/>
    <col min="9" max="9" width="13.85546875" style="2" customWidth="1"/>
    <col min="10" max="10" width="13.140625" style="2" customWidth="1"/>
    <col min="11" max="11" width="16.7109375" style="2" customWidth="1"/>
    <col min="12" max="12" width="17.7109375" style="2" customWidth="1"/>
    <col min="13" max="16" width="16.7109375" style="2" customWidth="1"/>
    <col min="17" max="17" width="11.42578125" style="2"/>
    <col min="18" max="18" width="22.7109375" style="2" customWidth="1"/>
    <col min="19" max="19" width="15" style="2" customWidth="1"/>
    <col min="20" max="20" width="63.5703125" style="2" customWidth="1"/>
    <col min="21" max="22" width="11.42578125" style="2"/>
    <col min="23" max="23" width="13.85546875" style="2" customWidth="1"/>
    <col min="24" max="29" width="11.42578125" style="2"/>
    <col min="30" max="30" width="17.140625" style="2" customWidth="1"/>
    <col min="31" max="31" width="15.42578125" style="2" customWidth="1"/>
    <col min="32" max="32" width="16.140625" style="2" customWidth="1"/>
    <col min="33" max="33" width="15.7109375" style="2" customWidth="1"/>
    <col min="34" max="34" width="19.85546875" style="2" customWidth="1"/>
    <col min="35" max="16384" width="11.42578125" style="2"/>
  </cols>
  <sheetData>
    <row r="1" spans="1:34" x14ac:dyDescent="0.25">
      <c r="A1" s="17" t="s">
        <v>160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R1" s="17" t="s">
        <v>161</v>
      </c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 ht="25.5" x14ac:dyDescent="0.25">
      <c r="A3" s="1" t="s">
        <v>0</v>
      </c>
      <c r="B3" s="1" t="s">
        <v>1</v>
      </c>
      <c r="C3" s="1" t="s">
        <v>2</v>
      </c>
      <c r="D3" s="4" t="s">
        <v>123</v>
      </c>
      <c r="E3" s="4" t="s">
        <v>124</v>
      </c>
      <c r="F3" s="4" t="s">
        <v>125</v>
      </c>
      <c r="G3" s="4" t="s">
        <v>126</v>
      </c>
      <c r="H3" s="4" t="s">
        <v>127</v>
      </c>
      <c r="I3" s="4" t="s">
        <v>128</v>
      </c>
      <c r="J3" s="4" t="s">
        <v>129</v>
      </c>
      <c r="K3" s="4" t="s">
        <v>130</v>
      </c>
      <c r="L3" s="4" t="s">
        <v>131</v>
      </c>
      <c r="M3" s="4" t="s">
        <v>132</v>
      </c>
      <c r="N3" s="4" t="s">
        <v>133</v>
      </c>
      <c r="O3" s="4" t="s">
        <v>134</v>
      </c>
      <c r="P3" s="1" t="s">
        <v>135</v>
      </c>
      <c r="R3" s="1" t="s">
        <v>0</v>
      </c>
      <c r="S3" s="1" t="s">
        <v>1</v>
      </c>
      <c r="T3" s="1" t="s">
        <v>2</v>
      </c>
      <c r="U3" s="1" t="s">
        <v>121</v>
      </c>
      <c r="V3" s="4" t="s">
        <v>123</v>
      </c>
      <c r="W3" s="4" t="s">
        <v>124</v>
      </c>
      <c r="X3" s="4" t="s">
        <v>125</v>
      </c>
      <c r="Y3" s="4" t="s">
        <v>126</v>
      </c>
      <c r="Z3" s="4" t="s">
        <v>127</v>
      </c>
      <c r="AA3" s="4" t="s">
        <v>128</v>
      </c>
      <c r="AB3" s="4" t="s">
        <v>129</v>
      </c>
      <c r="AC3" s="4" t="s">
        <v>130</v>
      </c>
      <c r="AD3" s="4" t="s">
        <v>131</v>
      </c>
      <c r="AE3" s="4" t="s">
        <v>132</v>
      </c>
      <c r="AF3" s="4" t="s">
        <v>133</v>
      </c>
      <c r="AG3" s="4" t="s">
        <v>134</v>
      </c>
      <c r="AH3" s="1" t="s">
        <v>136</v>
      </c>
    </row>
    <row r="4" spans="1:34" x14ac:dyDescent="0.25">
      <c r="A4" s="3" t="s">
        <v>3</v>
      </c>
      <c r="B4" s="3" t="s">
        <v>4</v>
      </c>
      <c r="C4" s="3" t="s">
        <v>5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f>SUM(D4:O4)</f>
        <v>0</v>
      </c>
      <c r="R4" s="3" t="s">
        <v>3</v>
      </c>
      <c r="S4" s="3" t="s">
        <v>4</v>
      </c>
      <c r="T4" s="3" t="s">
        <v>5</v>
      </c>
      <c r="U4" s="11">
        <v>0</v>
      </c>
      <c r="V4" s="3">
        <f t="shared" ref="V4:V35" si="0">ROUND(IFERROR(D4/$U4,0),0)</f>
        <v>0</v>
      </c>
      <c r="W4" s="3">
        <f t="shared" ref="W4:W35" si="1">ROUND(IFERROR(E4/$U4,0),0)</f>
        <v>0</v>
      </c>
      <c r="X4" s="3">
        <f t="shared" ref="X4:X35" si="2">ROUND(IFERROR(F4/$U4,0),0)</f>
        <v>0</v>
      </c>
      <c r="Y4" s="3">
        <f t="shared" ref="Y4:Y35" si="3">ROUND(IFERROR(G4/$U4,0),0)</f>
        <v>0</v>
      </c>
      <c r="Z4" s="3">
        <f t="shared" ref="Z4:Z35" si="4">ROUND(IFERROR(H4/$U4,0),0)</f>
        <v>0</v>
      </c>
      <c r="AA4" s="3">
        <f t="shared" ref="AA4:AA35" si="5">ROUND(IFERROR(I4/$U4,0),0)</f>
        <v>0</v>
      </c>
      <c r="AB4" s="3">
        <f t="shared" ref="AB4:AB35" si="6">ROUND(IFERROR(J4/$U4,0),0)</f>
        <v>0</v>
      </c>
      <c r="AC4" s="3">
        <f t="shared" ref="AC4:AC35" si="7">ROUND(IFERROR(K4/$U4,0),0)</f>
        <v>0</v>
      </c>
      <c r="AD4" s="3">
        <f t="shared" ref="AD4:AD35" si="8">ROUND(IFERROR(L4/$U4,0),0)</f>
        <v>0</v>
      </c>
      <c r="AE4" s="3">
        <f t="shared" ref="AE4:AE35" si="9">ROUND(IFERROR(M4/$U4,0),0)</f>
        <v>0</v>
      </c>
      <c r="AF4" s="3">
        <f t="shared" ref="AF4:AF35" si="10">ROUND(IFERROR(N4/$U4,0),0)</f>
        <v>0</v>
      </c>
      <c r="AG4" s="3">
        <f t="shared" ref="AG4:AG35" si="11">ROUND(IFERROR(O4/$U4,0),0)</f>
        <v>0</v>
      </c>
      <c r="AH4" s="3">
        <f>SUM(V4:AG4)</f>
        <v>0</v>
      </c>
    </row>
    <row r="5" spans="1:34" x14ac:dyDescent="0.25">
      <c r="A5" s="3" t="s">
        <v>3</v>
      </c>
      <c r="B5" s="3" t="s">
        <v>6</v>
      </c>
      <c r="C5" s="3" t="s">
        <v>7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f t="shared" ref="P5:P53" si="12">SUM(D5:O5)</f>
        <v>0</v>
      </c>
      <c r="R5" s="3" t="s">
        <v>3</v>
      </c>
      <c r="S5" s="3" t="s">
        <v>6</v>
      </c>
      <c r="T5" s="3" t="s">
        <v>7</v>
      </c>
      <c r="U5" s="11">
        <v>0</v>
      </c>
      <c r="V5" s="3">
        <f t="shared" si="0"/>
        <v>0</v>
      </c>
      <c r="W5" s="3">
        <f t="shared" si="1"/>
        <v>0</v>
      </c>
      <c r="X5" s="3">
        <f t="shared" si="2"/>
        <v>0</v>
      </c>
      <c r="Y5" s="3">
        <f t="shared" si="3"/>
        <v>0</v>
      </c>
      <c r="Z5" s="3">
        <f t="shared" si="4"/>
        <v>0</v>
      </c>
      <c r="AA5" s="3">
        <f t="shared" si="5"/>
        <v>0</v>
      </c>
      <c r="AB5" s="3">
        <f t="shared" si="6"/>
        <v>0</v>
      </c>
      <c r="AC5" s="3">
        <f t="shared" si="7"/>
        <v>0</v>
      </c>
      <c r="AD5" s="3">
        <f t="shared" si="8"/>
        <v>0</v>
      </c>
      <c r="AE5" s="3">
        <f t="shared" si="9"/>
        <v>0</v>
      </c>
      <c r="AF5" s="3">
        <f t="shared" si="10"/>
        <v>0</v>
      </c>
      <c r="AG5" s="3">
        <f t="shared" si="11"/>
        <v>0</v>
      </c>
      <c r="AH5" s="3">
        <f t="shared" ref="AH5:AH53" si="13">SUM(V5:AG5)</f>
        <v>0</v>
      </c>
    </row>
    <row r="6" spans="1:34" x14ac:dyDescent="0.25">
      <c r="A6" s="3" t="s">
        <v>3</v>
      </c>
      <c r="B6" s="3" t="s">
        <v>8</v>
      </c>
      <c r="C6" s="3" t="s">
        <v>9</v>
      </c>
      <c r="D6" s="3">
        <v>310</v>
      </c>
      <c r="E6" s="3">
        <v>90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f t="shared" si="12"/>
        <v>400</v>
      </c>
      <c r="R6" s="3" t="s">
        <v>3</v>
      </c>
      <c r="S6" s="3" t="s">
        <v>8</v>
      </c>
      <c r="T6" s="3" t="s">
        <v>9</v>
      </c>
      <c r="U6" s="11">
        <v>0.88828828828828832</v>
      </c>
      <c r="V6" s="3">
        <f t="shared" si="0"/>
        <v>349</v>
      </c>
      <c r="W6" s="3">
        <f t="shared" si="1"/>
        <v>101</v>
      </c>
      <c r="X6" s="3">
        <f t="shared" si="2"/>
        <v>0</v>
      </c>
      <c r="Y6" s="3">
        <f t="shared" si="3"/>
        <v>0</v>
      </c>
      <c r="Z6" s="3">
        <f t="shared" si="4"/>
        <v>0</v>
      </c>
      <c r="AA6" s="3">
        <f t="shared" si="5"/>
        <v>0</v>
      </c>
      <c r="AB6" s="3">
        <f t="shared" si="6"/>
        <v>0</v>
      </c>
      <c r="AC6" s="3">
        <f t="shared" si="7"/>
        <v>0</v>
      </c>
      <c r="AD6" s="3">
        <f t="shared" si="8"/>
        <v>0</v>
      </c>
      <c r="AE6" s="3">
        <f t="shared" si="9"/>
        <v>0</v>
      </c>
      <c r="AF6" s="3">
        <f t="shared" si="10"/>
        <v>0</v>
      </c>
      <c r="AG6" s="3">
        <f t="shared" si="11"/>
        <v>0</v>
      </c>
      <c r="AH6" s="3">
        <f t="shared" si="13"/>
        <v>450</v>
      </c>
    </row>
    <row r="7" spans="1:34" x14ac:dyDescent="0.25">
      <c r="A7" s="3" t="s">
        <v>3</v>
      </c>
      <c r="B7" s="3" t="s">
        <v>10</v>
      </c>
      <c r="C7" s="3" t="s">
        <v>11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f t="shared" si="12"/>
        <v>0</v>
      </c>
      <c r="R7" s="3" t="s">
        <v>3</v>
      </c>
      <c r="S7" s="3" t="s">
        <v>10</v>
      </c>
      <c r="T7" s="3" t="s">
        <v>11</v>
      </c>
      <c r="U7" s="11">
        <v>1</v>
      </c>
      <c r="V7" s="3">
        <f t="shared" si="0"/>
        <v>0</v>
      </c>
      <c r="W7" s="3">
        <f t="shared" si="1"/>
        <v>0</v>
      </c>
      <c r="X7" s="3">
        <f t="shared" si="2"/>
        <v>0</v>
      </c>
      <c r="Y7" s="3">
        <f t="shared" si="3"/>
        <v>0</v>
      </c>
      <c r="Z7" s="3">
        <f t="shared" si="4"/>
        <v>0</v>
      </c>
      <c r="AA7" s="3">
        <f t="shared" si="5"/>
        <v>0</v>
      </c>
      <c r="AB7" s="3">
        <f t="shared" si="6"/>
        <v>0</v>
      </c>
      <c r="AC7" s="3">
        <f t="shared" si="7"/>
        <v>0</v>
      </c>
      <c r="AD7" s="3">
        <f t="shared" si="8"/>
        <v>0</v>
      </c>
      <c r="AE7" s="3">
        <f t="shared" si="9"/>
        <v>0</v>
      </c>
      <c r="AF7" s="3">
        <f t="shared" si="10"/>
        <v>0</v>
      </c>
      <c r="AG7" s="3">
        <f t="shared" si="11"/>
        <v>0</v>
      </c>
      <c r="AH7" s="3">
        <f t="shared" si="13"/>
        <v>0</v>
      </c>
    </row>
    <row r="8" spans="1:34" x14ac:dyDescent="0.25">
      <c r="A8" s="3" t="s">
        <v>12</v>
      </c>
      <c r="B8" s="3" t="s">
        <v>13</v>
      </c>
      <c r="C8" s="3" t="s">
        <v>14</v>
      </c>
      <c r="D8" s="3">
        <v>0</v>
      </c>
      <c r="E8" s="3">
        <v>0</v>
      </c>
      <c r="F8" s="3">
        <v>0</v>
      </c>
      <c r="G8" s="3">
        <v>0</v>
      </c>
      <c r="H8" s="3">
        <v>680</v>
      </c>
      <c r="I8" s="3">
        <v>0</v>
      </c>
      <c r="J8" s="3">
        <v>0</v>
      </c>
      <c r="K8" s="3">
        <v>220</v>
      </c>
      <c r="L8" s="3">
        <v>0</v>
      </c>
      <c r="M8" s="3">
        <v>0</v>
      </c>
      <c r="N8" s="3">
        <v>0</v>
      </c>
      <c r="O8" s="3">
        <v>0</v>
      </c>
      <c r="P8" s="3">
        <f t="shared" si="12"/>
        <v>900</v>
      </c>
      <c r="R8" s="3" t="s">
        <v>12</v>
      </c>
      <c r="S8" s="3" t="s">
        <v>13</v>
      </c>
      <c r="T8" s="3" t="s">
        <v>14</v>
      </c>
      <c r="U8" s="11">
        <v>0.78896436214757604</v>
      </c>
      <c r="V8" s="3">
        <f t="shared" si="0"/>
        <v>0</v>
      </c>
      <c r="W8" s="3">
        <f t="shared" si="1"/>
        <v>0</v>
      </c>
      <c r="X8" s="3">
        <f t="shared" si="2"/>
        <v>0</v>
      </c>
      <c r="Y8" s="3">
        <f t="shared" si="3"/>
        <v>0</v>
      </c>
      <c r="Z8" s="3">
        <f t="shared" si="4"/>
        <v>862</v>
      </c>
      <c r="AA8" s="3">
        <f t="shared" si="5"/>
        <v>0</v>
      </c>
      <c r="AB8" s="3">
        <f t="shared" si="6"/>
        <v>0</v>
      </c>
      <c r="AC8" s="3">
        <f t="shared" si="7"/>
        <v>279</v>
      </c>
      <c r="AD8" s="3">
        <f t="shared" si="8"/>
        <v>0</v>
      </c>
      <c r="AE8" s="3">
        <f t="shared" si="9"/>
        <v>0</v>
      </c>
      <c r="AF8" s="3">
        <f t="shared" si="10"/>
        <v>0</v>
      </c>
      <c r="AG8" s="3">
        <f t="shared" si="11"/>
        <v>0</v>
      </c>
      <c r="AH8" s="3">
        <f t="shared" si="13"/>
        <v>1141</v>
      </c>
    </row>
    <row r="9" spans="1:34" x14ac:dyDescent="0.25">
      <c r="A9" s="3" t="s">
        <v>12</v>
      </c>
      <c r="B9" s="3" t="s">
        <v>15</v>
      </c>
      <c r="C9" s="3" t="s">
        <v>16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f t="shared" si="12"/>
        <v>0</v>
      </c>
      <c r="R9" s="3" t="s">
        <v>12</v>
      </c>
      <c r="S9" s="3" t="s">
        <v>15</v>
      </c>
      <c r="T9" s="3" t="s">
        <v>16</v>
      </c>
      <c r="U9" s="11">
        <v>0</v>
      </c>
      <c r="V9" s="3">
        <f t="shared" si="0"/>
        <v>0</v>
      </c>
      <c r="W9" s="3">
        <f t="shared" si="1"/>
        <v>0</v>
      </c>
      <c r="X9" s="3">
        <f t="shared" si="2"/>
        <v>0</v>
      </c>
      <c r="Y9" s="3">
        <f t="shared" si="3"/>
        <v>0</v>
      </c>
      <c r="Z9" s="3">
        <f t="shared" si="4"/>
        <v>0</v>
      </c>
      <c r="AA9" s="3">
        <f t="shared" si="5"/>
        <v>0</v>
      </c>
      <c r="AB9" s="3">
        <f t="shared" si="6"/>
        <v>0</v>
      </c>
      <c r="AC9" s="3">
        <f t="shared" si="7"/>
        <v>0</v>
      </c>
      <c r="AD9" s="3">
        <f t="shared" si="8"/>
        <v>0</v>
      </c>
      <c r="AE9" s="3">
        <f t="shared" si="9"/>
        <v>0</v>
      </c>
      <c r="AF9" s="3">
        <f t="shared" si="10"/>
        <v>0</v>
      </c>
      <c r="AG9" s="3">
        <f t="shared" si="11"/>
        <v>0</v>
      </c>
      <c r="AH9" s="3">
        <f t="shared" si="13"/>
        <v>0</v>
      </c>
    </row>
    <row r="10" spans="1:34" x14ac:dyDescent="0.25">
      <c r="A10" s="3" t="s">
        <v>12</v>
      </c>
      <c r="B10" s="3" t="s">
        <v>17</v>
      </c>
      <c r="C10" s="3" t="s">
        <v>18</v>
      </c>
      <c r="D10" s="3">
        <v>0</v>
      </c>
      <c r="E10" s="3">
        <v>0</v>
      </c>
      <c r="F10" s="3">
        <v>0</v>
      </c>
      <c r="G10" s="3">
        <v>0</v>
      </c>
      <c r="H10" s="3">
        <v>680</v>
      </c>
      <c r="I10" s="3">
        <v>0</v>
      </c>
      <c r="J10" s="3">
        <v>0</v>
      </c>
      <c r="K10" s="3">
        <v>190</v>
      </c>
      <c r="L10" s="3">
        <v>0</v>
      </c>
      <c r="M10" s="3">
        <v>0</v>
      </c>
      <c r="N10" s="3">
        <v>0</v>
      </c>
      <c r="O10" s="3">
        <v>0</v>
      </c>
      <c r="P10" s="3">
        <f t="shared" si="12"/>
        <v>870</v>
      </c>
      <c r="R10" s="3" t="s">
        <v>12</v>
      </c>
      <c r="S10" s="3" t="s">
        <v>17</v>
      </c>
      <c r="T10" s="3" t="s">
        <v>18</v>
      </c>
      <c r="U10" s="11">
        <v>0.81078331637843337</v>
      </c>
      <c r="V10" s="3">
        <f t="shared" si="0"/>
        <v>0</v>
      </c>
      <c r="W10" s="3">
        <f t="shared" si="1"/>
        <v>0</v>
      </c>
      <c r="X10" s="3">
        <f t="shared" si="2"/>
        <v>0</v>
      </c>
      <c r="Y10" s="3">
        <f t="shared" si="3"/>
        <v>0</v>
      </c>
      <c r="Z10" s="3">
        <f t="shared" si="4"/>
        <v>839</v>
      </c>
      <c r="AA10" s="3">
        <f t="shared" si="5"/>
        <v>0</v>
      </c>
      <c r="AB10" s="3">
        <f t="shared" si="6"/>
        <v>0</v>
      </c>
      <c r="AC10" s="3">
        <f t="shared" si="7"/>
        <v>234</v>
      </c>
      <c r="AD10" s="3">
        <f t="shared" si="8"/>
        <v>0</v>
      </c>
      <c r="AE10" s="3">
        <f t="shared" si="9"/>
        <v>0</v>
      </c>
      <c r="AF10" s="3">
        <f t="shared" si="10"/>
        <v>0</v>
      </c>
      <c r="AG10" s="3">
        <f t="shared" si="11"/>
        <v>0</v>
      </c>
      <c r="AH10" s="3">
        <f t="shared" si="13"/>
        <v>1073</v>
      </c>
    </row>
    <row r="11" spans="1:34" x14ac:dyDescent="0.25">
      <c r="A11" s="3" t="s">
        <v>12</v>
      </c>
      <c r="B11" s="3" t="s">
        <v>19</v>
      </c>
      <c r="C11" s="3" t="s">
        <v>20</v>
      </c>
      <c r="D11" s="3">
        <v>0</v>
      </c>
      <c r="E11" s="3">
        <v>120</v>
      </c>
      <c r="F11" s="3">
        <v>0</v>
      </c>
      <c r="G11" s="3">
        <v>0</v>
      </c>
      <c r="H11" s="3">
        <v>660</v>
      </c>
      <c r="I11" s="3">
        <v>0</v>
      </c>
      <c r="J11" s="3">
        <v>0</v>
      </c>
      <c r="K11" s="3">
        <v>190</v>
      </c>
      <c r="L11" s="3">
        <v>0</v>
      </c>
      <c r="M11" s="3">
        <v>0</v>
      </c>
      <c r="N11" s="3">
        <v>0</v>
      </c>
      <c r="O11" s="3">
        <v>0</v>
      </c>
      <c r="P11" s="3">
        <f t="shared" si="12"/>
        <v>970</v>
      </c>
      <c r="R11" s="3" t="s">
        <v>12</v>
      </c>
      <c r="S11" s="3" t="s">
        <v>19</v>
      </c>
      <c r="T11" s="3" t="s">
        <v>20</v>
      </c>
      <c r="U11" s="11">
        <v>0.92382120468792583</v>
      </c>
      <c r="V11" s="3">
        <f t="shared" si="0"/>
        <v>0</v>
      </c>
      <c r="W11" s="3">
        <f t="shared" si="1"/>
        <v>130</v>
      </c>
      <c r="X11" s="3">
        <f t="shared" si="2"/>
        <v>0</v>
      </c>
      <c r="Y11" s="3">
        <f t="shared" si="3"/>
        <v>0</v>
      </c>
      <c r="Z11" s="3">
        <f t="shared" si="4"/>
        <v>714</v>
      </c>
      <c r="AA11" s="3">
        <f t="shared" si="5"/>
        <v>0</v>
      </c>
      <c r="AB11" s="3">
        <f t="shared" si="6"/>
        <v>0</v>
      </c>
      <c r="AC11" s="3">
        <f t="shared" si="7"/>
        <v>206</v>
      </c>
      <c r="AD11" s="3">
        <f t="shared" si="8"/>
        <v>0</v>
      </c>
      <c r="AE11" s="3">
        <f t="shared" si="9"/>
        <v>0</v>
      </c>
      <c r="AF11" s="3">
        <f t="shared" si="10"/>
        <v>0</v>
      </c>
      <c r="AG11" s="3">
        <f t="shared" si="11"/>
        <v>0</v>
      </c>
      <c r="AH11" s="3">
        <f t="shared" si="13"/>
        <v>1050</v>
      </c>
    </row>
    <row r="12" spans="1:34" x14ac:dyDescent="0.25">
      <c r="A12" s="3" t="s">
        <v>21</v>
      </c>
      <c r="B12" s="3" t="s">
        <v>22</v>
      </c>
      <c r="C12" s="3" t="s">
        <v>23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f t="shared" si="12"/>
        <v>0</v>
      </c>
      <c r="R12" s="3" t="s">
        <v>21</v>
      </c>
      <c r="S12" s="3" t="s">
        <v>22</v>
      </c>
      <c r="T12" s="3" t="s">
        <v>23</v>
      </c>
      <c r="U12" s="11">
        <v>0</v>
      </c>
      <c r="V12" s="3">
        <f t="shared" si="0"/>
        <v>0</v>
      </c>
      <c r="W12" s="3">
        <f t="shared" si="1"/>
        <v>0</v>
      </c>
      <c r="X12" s="3">
        <f t="shared" si="2"/>
        <v>0</v>
      </c>
      <c r="Y12" s="3">
        <f t="shared" si="3"/>
        <v>0</v>
      </c>
      <c r="Z12" s="3">
        <f t="shared" si="4"/>
        <v>0</v>
      </c>
      <c r="AA12" s="3">
        <f t="shared" si="5"/>
        <v>0</v>
      </c>
      <c r="AB12" s="3">
        <f t="shared" si="6"/>
        <v>0</v>
      </c>
      <c r="AC12" s="3">
        <f t="shared" si="7"/>
        <v>0</v>
      </c>
      <c r="AD12" s="3">
        <f t="shared" si="8"/>
        <v>0</v>
      </c>
      <c r="AE12" s="3">
        <f t="shared" si="9"/>
        <v>0</v>
      </c>
      <c r="AF12" s="3">
        <f t="shared" si="10"/>
        <v>0</v>
      </c>
      <c r="AG12" s="3">
        <f t="shared" si="11"/>
        <v>0</v>
      </c>
      <c r="AH12" s="3">
        <f t="shared" si="13"/>
        <v>0</v>
      </c>
    </row>
    <row r="13" spans="1:34" x14ac:dyDescent="0.25">
      <c r="A13" s="3" t="s">
        <v>21</v>
      </c>
      <c r="B13" s="3" t="s">
        <v>24</v>
      </c>
      <c r="C13" s="3" t="s">
        <v>25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f t="shared" si="12"/>
        <v>0</v>
      </c>
      <c r="R13" s="3" t="s">
        <v>21</v>
      </c>
      <c r="S13" s="3" t="s">
        <v>24</v>
      </c>
      <c r="T13" s="3" t="s">
        <v>25</v>
      </c>
      <c r="U13" s="11">
        <v>3.5714285714285712E-2</v>
      </c>
      <c r="V13" s="3">
        <f t="shared" si="0"/>
        <v>0</v>
      </c>
      <c r="W13" s="3">
        <f t="shared" si="1"/>
        <v>0</v>
      </c>
      <c r="X13" s="3">
        <f t="shared" si="2"/>
        <v>0</v>
      </c>
      <c r="Y13" s="3">
        <f t="shared" si="3"/>
        <v>0</v>
      </c>
      <c r="Z13" s="3">
        <f t="shared" si="4"/>
        <v>0</v>
      </c>
      <c r="AA13" s="3">
        <f t="shared" si="5"/>
        <v>0</v>
      </c>
      <c r="AB13" s="3">
        <f t="shared" si="6"/>
        <v>0</v>
      </c>
      <c r="AC13" s="3">
        <f t="shared" si="7"/>
        <v>0</v>
      </c>
      <c r="AD13" s="3">
        <f t="shared" si="8"/>
        <v>0</v>
      </c>
      <c r="AE13" s="3">
        <f t="shared" si="9"/>
        <v>0</v>
      </c>
      <c r="AF13" s="3">
        <f t="shared" si="10"/>
        <v>0</v>
      </c>
      <c r="AG13" s="3">
        <f t="shared" si="11"/>
        <v>0</v>
      </c>
      <c r="AH13" s="3">
        <f t="shared" si="13"/>
        <v>0</v>
      </c>
    </row>
    <row r="14" spans="1:34" x14ac:dyDescent="0.25">
      <c r="A14" s="3" t="s">
        <v>21</v>
      </c>
      <c r="B14" s="3" t="s">
        <v>26</v>
      </c>
      <c r="C14" s="3" t="s">
        <v>27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f t="shared" si="12"/>
        <v>0</v>
      </c>
      <c r="R14" s="3" t="s">
        <v>21</v>
      </c>
      <c r="S14" s="3" t="s">
        <v>26</v>
      </c>
      <c r="T14" s="3" t="s">
        <v>27</v>
      </c>
      <c r="U14" s="11">
        <v>0</v>
      </c>
      <c r="V14" s="3">
        <f t="shared" si="0"/>
        <v>0</v>
      </c>
      <c r="W14" s="3">
        <f t="shared" si="1"/>
        <v>0</v>
      </c>
      <c r="X14" s="3">
        <f t="shared" si="2"/>
        <v>0</v>
      </c>
      <c r="Y14" s="3">
        <f t="shared" si="3"/>
        <v>0</v>
      </c>
      <c r="Z14" s="3">
        <f t="shared" si="4"/>
        <v>0</v>
      </c>
      <c r="AA14" s="3">
        <f t="shared" si="5"/>
        <v>0</v>
      </c>
      <c r="AB14" s="3">
        <f t="shared" si="6"/>
        <v>0</v>
      </c>
      <c r="AC14" s="3">
        <f t="shared" si="7"/>
        <v>0</v>
      </c>
      <c r="AD14" s="3">
        <f t="shared" si="8"/>
        <v>0</v>
      </c>
      <c r="AE14" s="3">
        <f t="shared" si="9"/>
        <v>0</v>
      </c>
      <c r="AF14" s="3">
        <f t="shared" si="10"/>
        <v>0</v>
      </c>
      <c r="AG14" s="3">
        <f t="shared" si="11"/>
        <v>0</v>
      </c>
      <c r="AH14" s="3">
        <f t="shared" si="13"/>
        <v>0</v>
      </c>
    </row>
    <row r="15" spans="1:34" x14ac:dyDescent="0.25">
      <c r="A15" s="3" t="s">
        <v>21</v>
      </c>
      <c r="B15" s="3" t="s">
        <v>28</v>
      </c>
      <c r="C15" s="3" t="s">
        <v>29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f t="shared" si="12"/>
        <v>0</v>
      </c>
      <c r="R15" s="3" t="s">
        <v>21</v>
      </c>
      <c r="S15" s="3" t="s">
        <v>28</v>
      </c>
      <c r="T15" s="3" t="s">
        <v>29</v>
      </c>
      <c r="U15" s="11">
        <v>0</v>
      </c>
      <c r="V15" s="3">
        <f t="shared" si="0"/>
        <v>0</v>
      </c>
      <c r="W15" s="3">
        <f t="shared" si="1"/>
        <v>0</v>
      </c>
      <c r="X15" s="3">
        <f t="shared" si="2"/>
        <v>0</v>
      </c>
      <c r="Y15" s="3">
        <f t="shared" si="3"/>
        <v>0</v>
      </c>
      <c r="Z15" s="3">
        <f t="shared" si="4"/>
        <v>0</v>
      </c>
      <c r="AA15" s="3">
        <f t="shared" si="5"/>
        <v>0</v>
      </c>
      <c r="AB15" s="3">
        <f t="shared" si="6"/>
        <v>0</v>
      </c>
      <c r="AC15" s="3">
        <f t="shared" si="7"/>
        <v>0</v>
      </c>
      <c r="AD15" s="3">
        <f t="shared" si="8"/>
        <v>0</v>
      </c>
      <c r="AE15" s="3">
        <f t="shared" si="9"/>
        <v>0</v>
      </c>
      <c r="AF15" s="3">
        <f t="shared" si="10"/>
        <v>0</v>
      </c>
      <c r="AG15" s="3">
        <f t="shared" si="11"/>
        <v>0</v>
      </c>
      <c r="AH15" s="3">
        <f t="shared" si="13"/>
        <v>0</v>
      </c>
    </row>
    <row r="16" spans="1:34" x14ac:dyDescent="0.25">
      <c r="A16" s="3" t="s">
        <v>21</v>
      </c>
      <c r="B16" s="3" t="s">
        <v>30</v>
      </c>
      <c r="C16" s="3" t="s">
        <v>31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f t="shared" si="12"/>
        <v>0</v>
      </c>
      <c r="R16" s="3" t="s">
        <v>21</v>
      </c>
      <c r="S16" s="3" t="s">
        <v>30</v>
      </c>
      <c r="T16" s="3" t="s">
        <v>31</v>
      </c>
      <c r="U16" s="11">
        <v>0</v>
      </c>
      <c r="V16" s="3">
        <f t="shared" si="0"/>
        <v>0</v>
      </c>
      <c r="W16" s="3">
        <f t="shared" si="1"/>
        <v>0</v>
      </c>
      <c r="X16" s="3">
        <f t="shared" si="2"/>
        <v>0</v>
      </c>
      <c r="Y16" s="3">
        <f t="shared" si="3"/>
        <v>0</v>
      </c>
      <c r="Z16" s="3">
        <f t="shared" si="4"/>
        <v>0</v>
      </c>
      <c r="AA16" s="3">
        <f t="shared" si="5"/>
        <v>0</v>
      </c>
      <c r="AB16" s="3">
        <f t="shared" si="6"/>
        <v>0</v>
      </c>
      <c r="AC16" s="3">
        <f t="shared" si="7"/>
        <v>0</v>
      </c>
      <c r="AD16" s="3">
        <f t="shared" si="8"/>
        <v>0</v>
      </c>
      <c r="AE16" s="3">
        <f t="shared" si="9"/>
        <v>0</v>
      </c>
      <c r="AF16" s="3">
        <f t="shared" si="10"/>
        <v>0</v>
      </c>
      <c r="AG16" s="3">
        <f t="shared" si="11"/>
        <v>0</v>
      </c>
      <c r="AH16" s="3">
        <f t="shared" si="13"/>
        <v>0</v>
      </c>
    </row>
    <row r="17" spans="1:34" x14ac:dyDescent="0.25">
      <c r="A17" s="3" t="s">
        <v>21</v>
      </c>
      <c r="B17" s="3" t="s">
        <v>32</v>
      </c>
      <c r="C17" s="3" t="s">
        <v>33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f t="shared" si="12"/>
        <v>0</v>
      </c>
      <c r="R17" s="3" t="s">
        <v>21</v>
      </c>
      <c r="S17" s="3" t="s">
        <v>32</v>
      </c>
      <c r="T17" s="3" t="s">
        <v>33</v>
      </c>
      <c r="U17" s="11">
        <v>1</v>
      </c>
      <c r="V17" s="3">
        <f t="shared" si="0"/>
        <v>0</v>
      </c>
      <c r="W17" s="3">
        <f t="shared" si="1"/>
        <v>0</v>
      </c>
      <c r="X17" s="3">
        <f t="shared" si="2"/>
        <v>0</v>
      </c>
      <c r="Y17" s="3">
        <f t="shared" si="3"/>
        <v>0</v>
      </c>
      <c r="Z17" s="3">
        <f t="shared" si="4"/>
        <v>0</v>
      </c>
      <c r="AA17" s="3">
        <f t="shared" si="5"/>
        <v>0</v>
      </c>
      <c r="AB17" s="3">
        <f t="shared" si="6"/>
        <v>0</v>
      </c>
      <c r="AC17" s="3">
        <f t="shared" si="7"/>
        <v>0</v>
      </c>
      <c r="AD17" s="3">
        <f t="shared" si="8"/>
        <v>0</v>
      </c>
      <c r="AE17" s="3">
        <f t="shared" si="9"/>
        <v>0</v>
      </c>
      <c r="AF17" s="3">
        <f t="shared" si="10"/>
        <v>0</v>
      </c>
      <c r="AG17" s="3">
        <f t="shared" si="11"/>
        <v>0</v>
      </c>
      <c r="AH17" s="3">
        <f t="shared" si="13"/>
        <v>0</v>
      </c>
    </row>
    <row r="18" spans="1:34" x14ac:dyDescent="0.25">
      <c r="A18" s="3" t="s">
        <v>21</v>
      </c>
      <c r="B18" s="3" t="s">
        <v>34</v>
      </c>
      <c r="C18" s="3" t="s">
        <v>35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f t="shared" si="12"/>
        <v>0</v>
      </c>
      <c r="R18" s="3" t="s">
        <v>21</v>
      </c>
      <c r="S18" s="3" t="s">
        <v>34</v>
      </c>
      <c r="T18" s="3" t="s">
        <v>35</v>
      </c>
      <c r="U18" s="11">
        <v>0</v>
      </c>
      <c r="V18" s="3">
        <f t="shared" si="0"/>
        <v>0</v>
      </c>
      <c r="W18" s="3">
        <f t="shared" si="1"/>
        <v>0</v>
      </c>
      <c r="X18" s="3">
        <f t="shared" si="2"/>
        <v>0</v>
      </c>
      <c r="Y18" s="3">
        <f t="shared" si="3"/>
        <v>0</v>
      </c>
      <c r="Z18" s="3">
        <f t="shared" si="4"/>
        <v>0</v>
      </c>
      <c r="AA18" s="3">
        <f t="shared" si="5"/>
        <v>0</v>
      </c>
      <c r="AB18" s="3">
        <f t="shared" si="6"/>
        <v>0</v>
      </c>
      <c r="AC18" s="3">
        <f t="shared" si="7"/>
        <v>0</v>
      </c>
      <c r="AD18" s="3">
        <f t="shared" si="8"/>
        <v>0</v>
      </c>
      <c r="AE18" s="3">
        <f t="shared" si="9"/>
        <v>0</v>
      </c>
      <c r="AF18" s="3">
        <f t="shared" si="10"/>
        <v>0</v>
      </c>
      <c r="AG18" s="3">
        <f t="shared" si="11"/>
        <v>0</v>
      </c>
      <c r="AH18" s="3">
        <f t="shared" si="13"/>
        <v>0</v>
      </c>
    </row>
    <row r="19" spans="1:34" x14ac:dyDescent="0.25">
      <c r="A19" s="3" t="s">
        <v>21</v>
      </c>
      <c r="B19" s="3" t="s">
        <v>36</v>
      </c>
      <c r="C19" s="3" t="s">
        <v>37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f t="shared" si="12"/>
        <v>0</v>
      </c>
      <c r="R19" s="3" t="s">
        <v>21</v>
      </c>
      <c r="S19" s="3" t="s">
        <v>36</v>
      </c>
      <c r="T19" s="3" t="s">
        <v>37</v>
      </c>
      <c r="U19" s="11">
        <v>0</v>
      </c>
      <c r="V19" s="3">
        <f t="shared" si="0"/>
        <v>0</v>
      </c>
      <c r="W19" s="3">
        <f t="shared" si="1"/>
        <v>0</v>
      </c>
      <c r="X19" s="3">
        <f t="shared" si="2"/>
        <v>0</v>
      </c>
      <c r="Y19" s="3">
        <f t="shared" si="3"/>
        <v>0</v>
      </c>
      <c r="Z19" s="3">
        <f t="shared" si="4"/>
        <v>0</v>
      </c>
      <c r="AA19" s="3">
        <f t="shared" si="5"/>
        <v>0</v>
      </c>
      <c r="AB19" s="3">
        <f t="shared" si="6"/>
        <v>0</v>
      </c>
      <c r="AC19" s="3">
        <f t="shared" si="7"/>
        <v>0</v>
      </c>
      <c r="AD19" s="3">
        <f t="shared" si="8"/>
        <v>0</v>
      </c>
      <c r="AE19" s="3">
        <f t="shared" si="9"/>
        <v>0</v>
      </c>
      <c r="AF19" s="3">
        <f t="shared" si="10"/>
        <v>0</v>
      </c>
      <c r="AG19" s="3">
        <f t="shared" si="11"/>
        <v>0</v>
      </c>
      <c r="AH19" s="3">
        <f t="shared" si="13"/>
        <v>0</v>
      </c>
    </row>
    <row r="20" spans="1:34" x14ac:dyDescent="0.25">
      <c r="A20" s="3" t="s">
        <v>21</v>
      </c>
      <c r="B20" s="3" t="s">
        <v>38</v>
      </c>
      <c r="C20" s="3" t="s">
        <v>39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8</v>
      </c>
      <c r="L20" s="3">
        <v>0</v>
      </c>
      <c r="M20" s="3">
        <v>0</v>
      </c>
      <c r="N20" s="3">
        <v>0</v>
      </c>
      <c r="O20" s="3">
        <v>0</v>
      </c>
      <c r="P20" s="3">
        <f t="shared" si="12"/>
        <v>8</v>
      </c>
      <c r="R20" s="3" t="s">
        <v>21</v>
      </c>
      <c r="S20" s="3" t="s">
        <v>38</v>
      </c>
      <c r="T20" s="3" t="s">
        <v>39</v>
      </c>
      <c r="U20" s="11">
        <v>0.75845113706207745</v>
      </c>
      <c r="V20" s="3">
        <f t="shared" si="0"/>
        <v>0</v>
      </c>
      <c r="W20" s="3">
        <f t="shared" si="1"/>
        <v>0</v>
      </c>
      <c r="X20" s="3">
        <f t="shared" si="2"/>
        <v>0</v>
      </c>
      <c r="Y20" s="3">
        <f t="shared" si="3"/>
        <v>0</v>
      </c>
      <c r="Z20" s="3">
        <f t="shared" si="4"/>
        <v>0</v>
      </c>
      <c r="AA20" s="3">
        <f t="shared" si="5"/>
        <v>0</v>
      </c>
      <c r="AB20" s="3">
        <f t="shared" si="6"/>
        <v>0</v>
      </c>
      <c r="AC20" s="3">
        <f t="shared" si="7"/>
        <v>11</v>
      </c>
      <c r="AD20" s="3">
        <f t="shared" si="8"/>
        <v>0</v>
      </c>
      <c r="AE20" s="3">
        <f t="shared" si="9"/>
        <v>0</v>
      </c>
      <c r="AF20" s="3">
        <f t="shared" si="10"/>
        <v>0</v>
      </c>
      <c r="AG20" s="3">
        <f t="shared" si="11"/>
        <v>0</v>
      </c>
      <c r="AH20" s="3">
        <f t="shared" si="13"/>
        <v>11</v>
      </c>
    </row>
    <row r="21" spans="1:34" x14ac:dyDescent="0.25">
      <c r="A21" s="3" t="s">
        <v>21</v>
      </c>
      <c r="B21" s="3" t="s">
        <v>40</v>
      </c>
      <c r="C21" s="3" t="s">
        <v>41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f t="shared" si="12"/>
        <v>0</v>
      </c>
      <c r="R21" s="3" t="s">
        <v>21</v>
      </c>
      <c r="S21" s="3" t="s">
        <v>40</v>
      </c>
      <c r="T21" s="3" t="s">
        <v>41</v>
      </c>
      <c r="U21" s="11">
        <v>0</v>
      </c>
      <c r="V21" s="3">
        <f t="shared" si="0"/>
        <v>0</v>
      </c>
      <c r="W21" s="3">
        <f t="shared" si="1"/>
        <v>0</v>
      </c>
      <c r="X21" s="3">
        <f t="shared" si="2"/>
        <v>0</v>
      </c>
      <c r="Y21" s="3">
        <f t="shared" si="3"/>
        <v>0</v>
      </c>
      <c r="Z21" s="3">
        <f t="shared" si="4"/>
        <v>0</v>
      </c>
      <c r="AA21" s="3">
        <f t="shared" si="5"/>
        <v>0</v>
      </c>
      <c r="AB21" s="3">
        <f t="shared" si="6"/>
        <v>0</v>
      </c>
      <c r="AC21" s="3">
        <f t="shared" si="7"/>
        <v>0</v>
      </c>
      <c r="AD21" s="3">
        <f t="shared" si="8"/>
        <v>0</v>
      </c>
      <c r="AE21" s="3">
        <f t="shared" si="9"/>
        <v>0</v>
      </c>
      <c r="AF21" s="3">
        <f t="shared" si="10"/>
        <v>0</v>
      </c>
      <c r="AG21" s="3">
        <f t="shared" si="11"/>
        <v>0</v>
      </c>
      <c r="AH21" s="3">
        <f t="shared" si="13"/>
        <v>0</v>
      </c>
    </row>
    <row r="22" spans="1:34" x14ac:dyDescent="0.25">
      <c r="A22" s="3" t="s">
        <v>21</v>
      </c>
      <c r="B22" s="3" t="s">
        <v>42</v>
      </c>
      <c r="C22" s="3" t="s">
        <v>43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f t="shared" si="12"/>
        <v>0</v>
      </c>
      <c r="R22" s="3" t="s">
        <v>21</v>
      </c>
      <c r="S22" s="3" t="s">
        <v>42</v>
      </c>
      <c r="T22" s="3" t="s">
        <v>43</v>
      </c>
      <c r="U22" s="11">
        <v>0</v>
      </c>
      <c r="V22" s="3">
        <f t="shared" si="0"/>
        <v>0</v>
      </c>
      <c r="W22" s="3">
        <f t="shared" si="1"/>
        <v>0</v>
      </c>
      <c r="X22" s="3">
        <f t="shared" si="2"/>
        <v>0</v>
      </c>
      <c r="Y22" s="3">
        <f t="shared" si="3"/>
        <v>0</v>
      </c>
      <c r="Z22" s="3">
        <f t="shared" si="4"/>
        <v>0</v>
      </c>
      <c r="AA22" s="3">
        <f t="shared" si="5"/>
        <v>0</v>
      </c>
      <c r="AB22" s="3">
        <f t="shared" si="6"/>
        <v>0</v>
      </c>
      <c r="AC22" s="3">
        <f t="shared" si="7"/>
        <v>0</v>
      </c>
      <c r="AD22" s="3">
        <f t="shared" si="8"/>
        <v>0</v>
      </c>
      <c r="AE22" s="3">
        <f t="shared" si="9"/>
        <v>0</v>
      </c>
      <c r="AF22" s="3">
        <f t="shared" si="10"/>
        <v>0</v>
      </c>
      <c r="AG22" s="3">
        <f t="shared" si="11"/>
        <v>0</v>
      </c>
      <c r="AH22" s="3">
        <f t="shared" si="13"/>
        <v>0</v>
      </c>
    </row>
    <row r="23" spans="1:34" x14ac:dyDescent="0.25">
      <c r="A23" s="3" t="s">
        <v>21</v>
      </c>
      <c r="B23" s="3" t="s">
        <v>44</v>
      </c>
      <c r="C23" s="3" t="s">
        <v>45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f t="shared" si="12"/>
        <v>0</v>
      </c>
      <c r="R23" s="3" t="s">
        <v>21</v>
      </c>
      <c r="S23" s="3" t="s">
        <v>44</v>
      </c>
      <c r="T23" s="3" t="s">
        <v>45</v>
      </c>
      <c r="U23" s="11">
        <v>1</v>
      </c>
      <c r="V23" s="3">
        <f t="shared" si="0"/>
        <v>0</v>
      </c>
      <c r="W23" s="3">
        <f t="shared" si="1"/>
        <v>0</v>
      </c>
      <c r="X23" s="3">
        <f t="shared" si="2"/>
        <v>0</v>
      </c>
      <c r="Y23" s="3">
        <f t="shared" si="3"/>
        <v>0</v>
      </c>
      <c r="Z23" s="3">
        <f t="shared" si="4"/>
        <v>0</v>
      </c>
      <c r="AA23" s="3">
        <f t="shared" si="5"/>
        <v>0</v>
      </c>
      <c r="AB23" s="3">
        <f t="shared" si="6"/>
        <v>0</v>
      </c>
      <c r="AC23" s="3">
        <f t="shared" si="7"/>
        <v>0</v>
      </c>
      <c r="AD23" s="3">
        <f t="shared" si="8"/>
        <v>0</v>
      </c>
      <c r="AE23" s="3">
        <f t="shared" si="9"/>
        <v>0</v>
      </c>
      <c r="AF23" s="3">
        <f t="shared" si="10"/>
        <v>0</v>
      </c>
      <c r="AG23" s="3">
        <f t="shared" si="11"/>
        <v>0</v>
      </c>
      <c r="AH23" s="3">
        <f t="shared" si="13"/>
        <v>0</v>
      </c>
    </row>
    <row r="24" spans="1:34" x14ac:dyDescent="0.25">
      <c r="A24" s="3" t="s">
        <v>21</v>
      </c>
      <c r="B24" s="3" t="s">
        <v>46</v>
      </c>
      <c r="C24" s="3" t="s">
        <v>47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f t="shared" si="12"/>
        <v>0</v>
      </c>
      <c r="R24" s="3" t="s">
        <v>21</v>
      </c>
      <c r="S24" s="3" t="s">
        <v>46</v>
      </c>
      <c r="T24" s="3" t="s">
        <v>47</v>
      </c>
      <c r="U24" s="11">
        <v>1</v>
      </c>
      <c r="V24" s="3">
        <f t="shared" si="0"/>
        <v>0</v>
      </c>
      <c r="W24" s="3">
        <f t="shared" si="1"/>
        <v>0</v>
      </c>
      <c r="X24" s="3">
        <f t="shared" si="2"/>
        <v>0</v>
      </c>
      <c r="Y24" s="3">
        <f t="shared" si="3"/>
        <v>0</v>
      </c>
      <c r="Z24" s="3">
        <f t="shared" si="4"/>
        <v>0</v>
      </c>
      <c r="AA24" s="3">
        <f t="shared" si="5"/>
        <v>0</v>
      </c>
      <c r="AB24" s="3">
        <f t="shared" si="6"/>
        <v>0</v>
      </c>
      <c r="AC24" s="3">
        <f t="shared" si="7"/>
        <v>0</v>
      </c>
      <c r="AD24" s="3">
        <f t="shared" si="8"/>
        <v>0</v>
      </c>
      <c r="AE24" s="3">
        <f t="shared" si="9"/>
        <v>0</v>
      </c>
      <c r="AF24" s="3">
        <f t="shared" si="10"/>
        <v>0</v>
      </c>
      <c r="AG24" s="3">
        <f t="shared" si="11"/>
        <v>0</v>
      </c>
      <c r="AH24" s="3">
        <f t="shared" si="13"/>
        <v>0</v>
      </c>
    </row>
    <row r="25" spans="1:34" x14ac:dyDescent="0.25">
      <c r="A25" s="3" t="s">
        <v>21</v>
      </c>
      <c r="B25" s="3" t="s">
        <v>48</v>
      </c>
      <c r="C25" s="3" t="s">
        <v>49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f t="shared" si="12"/>
        <v>0</v>
      </c>
      <c r="R25" s="3" t="s">
        <v>21</v>
      </c>
      <c r="S25" s="3" t="s">
        <v>48</v>
      </c>
      <c r="T25" s="3" t="s">
        <v>49</v>
      </c>
      <c r="U25" s="11">
        <v>1</v>
      </c>
      <c r="V25" s="3">
        <f t="shared" si="0"/>
        <v>0</v>
      </c>
      <c r="W25" s="3">
        <f t="shared" si="1"/>
        <v>0</v>
      </c>
      <c r="X25" s="3">
        <f t="shared" si="2"/>
        <v>0</v>
      </c>
      <c r="Y25" s="3">
        <f t="shared" si="3"/>
        <v>0</v>
      </c>
      <c r="Z25" s="3">
        <f t="shared" si="4"/>
        <v>0</v>
      </c>
      <c r="AA25" s="3">
        <f t="shared" si="5"/>
        <v>0</v>
      </c>
      <c r="AB25" s="3">
        <f t="shared" si="6"/>
        <v>0</v>
      </c>
      <c r="AC25" s="3">
        <f t="shared" si="7"/>
        <v>0</v>
      </c>
      <c r="AD25" s="3">
        <f t="shared" si="8"/>
        <v>0</v>
      </c>
      <c r="AE25" s="3">
        <f t="shared" si="9"/>
        <v>0</v>
      </c>
      <c r="AF25" s="3">
        <f t="shared" si="10"/>
        <v>0</v>
      </c>
      <c r="AG25" s="3">
        <f t="shared" si="11"/>
        <v>0</v>
      </c>
      <c r="AH25" s="3">
        <f t="shared" si="13"/>
        <v>0</v>
      </c>
    </row>
    <row r="26" spans="1:34" x14ac:dyDescent="0.25">
      <c r="A26" s="3" t="s">
        <v>21</v>
      </c>
      <c r="B26" s="3" t="s">
        <v>50</v>
      </c>
      <c r="C26" s="3" t="s">
        <v>51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f t="shared" si="12"/>
        <v>0</v>
      </c>
      <c r="R26" s="3" t="s">
        <v>21</v>
      </c>
      <c r="S26" s="3" t="s">
        <v>50</v>
      </c>
      <c r="T26" s="3" t="s">
        <v>51</v>
      </c>
      <c r="U26" s="11">
        <v>1</v>
      </c>
      <c r="V26" s="3">
        <f t="shared" si="0"/>
        <v>0</v>
      </c>
      <c r="W26" s="3">
        <f t="shared" si="1"/>
        <v>0</v>
      </c>
      <c r="X26" s="3">
        <f t="shared" si="2"/>
        <v>0</v>
      </c>
      <c r="Y26" s="3">
        <f t="shared" si="3"/>
        <v>0</v>
      </c>
      <c r="Z26" s="3">
        <f t="shared" si="4"/>
        <v>0</v>
      </c>
      <c r="AA26" s="3">
        <f t="shared" si="5"/>
        <v>0</v>
      </c>
      <c r="AB26" s="3">
        <f t="shared" si="6"/>
        <v>0</v>
      </c>
      <c r="AC26" s="3">
        <f t="shared" si="7"/>
        <v>0</v>
      </c>
      <c r="AD26" s="3">
        <f t="shared" si="8"/>
        <v>0</v>
      </c>
      <c r="AE26" s="3">
        <f t="shared" si="9"/>
        <v>0</v>
      </c>
      <c r="AF26" s="3">
        <f t="shared" si="10"/>
        <v>0</v>
      </c>
      <c r="AG26" s="3">
        <f t="shared" si="11"/>
        <v>0</v>
      </c>
      <c r="AH26" s="3">
        <f t="shared" si="13"/>
        <v>0</v>
      </c>
    </row>
    <row r="27" spans="1:34" x14ac:dyDescent="0.25">
      <c r="A27" s="3" t="s">
        <v>21</v>
      </c>
      <c r="B27" s="3" t="s">
        <v>52</v>
      </c>
      <c r="C27" s="3" t="s">
        <v>53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f t="shared" si="12"/>
        <v>0</v>
      </c>
      <c r="R27" s="3" t="s">
        <v>21</v>
      </c>
      <c r="S27" s="3" t="s">
        <v>52</v>
      </c>
      <c r="T27" s="3" t="s">
        <v>53</v>
      </c>
      <c r="U27" s="11">
        <v>1</v>
      </c>
      <c r="V27" s="3">
        <f t="shared" si="0"/>
        <v>0</v>
      </c>
      <c r="W27" s="3">
        <f t="shared" si="1"/>
        <v>0</v>
      </c>
      <c r="X27" s="3">
        <f t="shared" si="2"/>
        <v>0</v>
      </c>
      <c r="Y27" s="3">
        <f t="shared" si="3"/>
        <v>0</v>
      </c>
      <c r="Z27" s="3">
        <f t="shared" si="4"/>
        <v>0</v>
      </c>
      <c r="AA27" s="3">
        <f t="shared" si="5"/>
        <v>0</v>
      </c>
      <c r="AB27" s="3">
        <f t="shared" si="6"/>
        <v>0</v>
      </c>
      <c r="AC27" s="3">
        <f t="shared" si="7"/>
        <v>0</v>
      </c>
      <c r="AD27" s="3">
        <f t="shared" si="8"/>
        <v>0</v>
      </c>
      <c r="AE27" s="3">
        <f t="shared" si="9"/>
        <v>0</v>
      </c>
      <c r="AF27" s="3">
        <f t="shared" si="10"/>
        <v>0</v>
      </c>
      <c r="AG27" s="3">
        <f t="shared" si="11"/>
        <v>0</v>
      </c>
      <c r="AH27" s="3">
        <f t="shared" si="13"/>
        <v>0</v>
      </c>
    </row>
    <row r="28" spans="1:34" x14ac:dyDescent="0.25">
      <c r="A28" s="3" t="s">
        <v>54</v>
      </c>
      <c r="B28" s="3" t="s">
        <v>55</v>
      </c>
      <c r="C28" s="3" t="s">
        <v>56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f t="shared" si="12"/>
        <v>0</v>
      </c>
      <c r="R28" s="3" t="s">
        <v>54</v>
      </c>
      <c r="S28" s="3" t="s">
        <v>55</v>
      </c>
      <c r="T28" s="3" t="s">
        <v>56</v>
      </c>
      <c r="U28" s="11">
        <v>1</v>
      </c>
      <c r="V28" s="3">
        <f t="shared" si="0"/>
        <v>0</v>
      </c>
      <c r="W28" s="3">
        <f t="shared" si="1"/>
        <v>0</v>
      </c>
      <c r="X28" s="3">
        <f t="shared" si="2"/>
        <v>0</v>
      </c>
      <c r="Y28" s="3">
        <f t="shared" si="3"/>
        <v>0</v>
      </c>
      <c r="Z28" s="3">
        <f t="shared" si="4"/>
        <v>0</v>
      </c>
      <c r="AA28" s="3">
        <f t="shared" si="5"/>
        <v>0</v>
      </c>
      <c r="AB28" s="3">
        <f t="shared" si="6"/>
        <v>0</v>
      </c>
      <c r="AC28" s="3">
        <f t="shared" si="7"/>
        <v>0</v>
      </c>
      <c r="AD28" s="3">
        <f t="shared" si="8"/>
        <v>0</v>
      </c>
      <c r="AE28" s="3">
        <f t="shared" si="9"/>
        <v>0</v>
      </c>
      <c r="AF28" s="3">
        <f t="shared" si="10"/>
        <v>0</v>
      </c>
      <c r="AG28" s="3">
        <f t="shared" si="11"/>
        <v>0</v>
      </c>
      <c r="AH28" s="3">
        <f t="shared" si="13"/>
        <v>0</v>
      </c>
    </row>
    <row r="29" spans="1:34" x14ac:dyDescent="0.25">
      <c r="A29" s="3" t="s">
        <v>54</v>
      </c>
      <c r="B29" s="3" t="s">
        <v>57</v>
      </c>
      <c r="C29" s="3" t="s">
        <v>58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f t="shared" si="12"/>
        <v>0</v>
      </c>
      <c r="R29" s="3" t="s">
        <v>54</v>
      </c>
      <c r="S29" s="3" t="s">
        <v>57</v>
      </c>
      <c r="T29" s="3" t="s">
        <v>58</v>
      </c>
      <c r="U29" s="11">
        <v>0.82233624015239259</v>
      </c>
      <c r="V29" s="3">
        <f t="shared" si="0"/>
        <v>0</v>
      </c>
      <c r="W29" s="3">
        <f t="shared" si="1"/>
        <v>0</v>
      </c>
      <c r="X29" s="3">
        <f t="shared" si="2"/>
        <v>0</v>
      </c>
      <c r="Y29" s="3">
        <f t="shared" si="3"/>
        <v>0</v>
      </c>
      <c r="Z29" s="3">
        <f t="shared" si="4"/>
        <v>0</v>
      </c>
      <c r="AA29" s="3">
        <f t="shared" si="5"/>
        <v>0</v>
      </c>
      <c r="AB29" s="3">
        <f t="shared" si="6"/>
        <v>0</v>
      </c>
      <c r="AC29" s="3">
        <f t="shared" si="7"/>
        <v>0</v>
      </c>
      <c r="AD29" s="3">
        <f t="shared" si="8"/>
        <v>0</v>
      </c>
      <c r="AE29" s="3">
        <f t="shared" si="9"/>
        <v>0</v>
      </c>
      <c r="AF29" s="3">
        <f t="shared" si="10"/>
        <v>0</v>
      </c>
      <c r="AG29" s="3">
        <f t="shared" si="11"/>
        <v>0</v>
      </c>
      <c r="AH29" s="3">
        <f t="shared" si="13"/>
        <v>0</v>
      </c>
    </row>
    <row r="30" spans="1:34" x14ac:dyDescent="0.25">
      <c r="A30" s="3" t="s">
        <v>59</v>
      </c>
      <c r="B30" s="3" t="s">
        <v>60</v>
      </c>
      <c r="C30" s="9" t="s">
        <v>61</v>
      </c>
      <c r="D30" s="3">
        <v>0</v>
      </c>
      <c r="E30" s="3">
        <v>0</v>
      </c>
      <c r="F30" s="3">
        <v>0</v>
      </c>
      <c r="G30" s="3">
        <v>0</v>
      </c>
      <c r="H30" s="3">
        <v>650</v>
      </c>
      <c r="I30" s="3">
        <v>0</v>
      </c>
      <c r="J30" s="3">
        <v>0</v>
      </c>
      <c r="K30" s="3">
        <v>1100</v>
      </c>
      <c r="L30" s="3">
        <v>0</v>
      </c>
      <c r="M30" s="3">
        <v>0</v>
      </c>
      <c r="N30" s="3">
        <v>0</v>
      </c>
      <c r="O30" s="3">
        <v>0</v>
      </c>
      <c r="P30" s="3">
        <f t="shared" si="12"/>
        <v>1750</v>
      </c>
      <c r="R30" s="3" t="s">
        <v>59</v>
      </c>
      <c r="S30" s="3" t="s">
        <v>60</v>
      </c>
      <c r="T30" s="9" t="s">
        <v>61</v>
      </c>
      <c r="U30" s="11">
        <v>0.99609774226516767</v>
      </c>
      <c r="V30" s="3">
        <f t="shared" si="0"/>
        <v>0</v>
      </c>
      <c r="W30" s="3">
        <f t="shared" si="1"/>
        <v>0</v>
      </c>
      <c r="X30" s="3">
        <f t="shared" si="2"/>
        <v>0</v>
      </c>
      <c r="Y30" s="3">
        <f t="shared" si="3"/>
        <v>0</v>
      </c>
      <c r="Z30" s="3">
        <f t="shared" si="4"/>
        <v>653</v>
      </c>
      <c r="AA30" s="3">
        <f t="shared" si="5"/>
        <v>0</v>
      </c>
      <c r="AB30" s="3">
        <f t="shared" si="6"/>
        <v>0</v>
      </c>
      <c r="AC30" s="3">
        <f t="shared" si="7"/>
        <v>1104</v>
      </c>
      <c r="AD30" s="3">
        <f t="shared" si="8"/>
        <v>0</v>
      </c>
      <c r="AE30" s="3">
        <f t="shared" si="9"/>
        <v>0</v>
      </c>
      <c r="AF30" s="3">
        <f t="shared" si="10"/>
        <v>0</v>
      </c>
      <c r="AG30" s="3">
        <f t="shared" si="11"/>
        <v>0</v>
      </c>
      <c r="AH30" s="3">
        <f t="shared" si="13"/>
        <v>1757</v>
      </c>
    </row>
    <row r="31" spans="1:34" x14ac:dyDescent="0.25">
      <c r="A31" s="3" t="s">
        <v>59</v>
      </c>
      <c r="B31" s="3" t="s">
        <v>62</v>
      </c>
      <c r="C31" s="9" t="s">
        <v>63</v>
      </c>
      <c r="D31" s="3">
        <v>0</v>
      </c>
      <c r="E31" s="3">
        <v>0</v>
      </c>
      <c r="F31" s="3">
        <v>0</v>
      </c>
      <c r="G31" s="3">
        <v>0</v>
      </c>
      <c r="H31" s="3">
        <v>1250</v>
      </c>
      <c r="I31" s="3">
        <v>0</v>
      </c>
      <c r="J31" s="3">
        <v>0</v>
      </c>
      <c r="K31" s="3">
        <v>1350</v>
      </c>
      <c r="L31" s="3">
        <v>0</v>
      </c>
      <c r="M31" s="3">
        <v>0</v>
      </c>
      <c r="N31" s="3">
        <v>0</v>
      </c>
      <c r="O31" s="3">
        <v>0</v>
      </c>
      <c r="P31" s="3">
        <f t="shared" si="12"/>
        <v>2600</v>
      </c>
      <c r="R31" s="3" t="s">
        <v>59</v>
      </c>
      <c r="S31" s="3" t="s">
        <v>62</v>
      </c>
      <c r="T31" s="9" t="s">
        <v>63</v>
      </c>
      <c r="U31" s="11">
        <v>0.97143772014089014</v>
      </c>
      <c r="V31" s="3">
        <f t="shared" si="0"/>
        <v>0</v>
      </c>
      <c r="W31" s="3">
        <f t="shared" si="1"/>
        <v>0</v>
      </c>
      <c r="X31" s="3">
        <f t="shared" si="2"/>
        <v>0</v>
      </c>
      <c r="Y31" s="3">
        <f t="shared" si="3"/>
        <v>0</v>
      </c>
      <c r="Z31" s="3">
        <f t="shared" si="4"/>
        <v>1287</v>
      </c>
      <c r="AA31" s="3">
        <f t="shared" si="5"/>
        <v>0</v>
      </c>
      <c r="AB31" s="3">
        <f t="shared" si="6"/>
        <v>0</v>
      </c>
      <c r="AC31" s="3">
        <f t="shared" si="7"/>
        <v>1390</v>
      </c>
      <c r="AD31" s="3">
        <f t="shared" si="8"/>
        <v>0</v>
      </c>
      <c r="AE31" s="3">
        <f t="shared" si="9"/>
        <v>0</v>
      </c>
      <c r="AF31" s="3">
        <f t="shared" si="10"/>
        <v>0</v>
      </c>
      <c r="AG31" s="3">
        <f t="shared" si="11"/>
        <v>0</v>
      </c>
      <c r="AH31" s="3">
        <f t="shared" si="13"/>
        <v>2677</v>
      </c>
    </row>
    <row r="32" spans="1:34" x14ac:dyDescent="0.25">
      <c r="A32" s="3" t="s">
        <v>59</v>
      </c>
      <c r="B32" s="3" t="s">
        <v>64</v>
      </c>
      <c r="C32" s="9" t="s">
        <v>65</v>
      </c>
      <c r="D32" s="3">
        <v>100</v>
      </c>
      <c r="E32" s="3">
        <v>0</v>
      </c>
      <c r="F32" s="3">
        <v>0</v>
      </c>
      <c r="G32" s="3">
        <v>0</v>
      </c>
      <c r="H32" s="3">
        <v>100</v>
      </c>
      <c r="I32" s="3">
        <v>0</v>
      </c>
      <c r="J32" s="3">
        <v>0</v>
      </c>
      <c r="K32" s="3">
        <v>750</v>
      </c>
      <c r="L32" s="3">
        <v>0</v>
      </c>
      <c r="M32" s="3">
        <v>250</v>
      </c>
      <c r="N32" s="3">
        <v>0</v>
      </c>
      <c r="O32" s="3">
        <v>0</v>
      </c>
      <c r="P32" s="3">
        <f t="shared" si="12"/>
        <v>1200</v>
      </c>
      <c r="R32" s="3" t="s">
        <v>59</v>
      </c>
      <c r="S32" s="3" t="s">
        <v>64</v>
      </c>
      <c r="T32" s="9" t="s">
        <v>65</v>
      </c>
      <c r="U32" s="11">
        <v>0.9820767902655595</v>
      </c>
      <c r="V32" s="3">
        <f t="shared" si="0"/>
        <v>102</v>
      </c>
      <c r="W32" s="3">
        <f t="shared" si="1"/>
        <v>0</v>
      </c>
      <c r="X32" s="3">
        <f t="shared" si="2"/>
        <v>0</v>
      </c>
      <c r="Y32" s="3">
        <f t="shared" si="3"/>
        <v>0</v>
      </c>
      <c r="Z32" s="3">
        <f t="shared" si="4"/>
        <v>102</v>
      </c>
      <c r="AA32" s="3">
        <f t="shared" si="5"/>
        <v>0</v>
      </c>
      <c r="AB32" s="3">
        <f t="shared" si="6"/>
        <v>0</v>
      </c>
      <c r="AC32" s="3">
        <f t="shared" si="7"/>
        <v>764</v>
      </c>
      <c r="AD32" s="3">
        <f t="shared" si="8"/>
        <v>0</v>
      </c>
      <c r="AE32" s="3">
        <f t="shared" si="9"/>
        <v>255</v>
      </c>
      <c r="AF32" s="3">
        <f t="shared" si="10"/>
        <v>0</v>
      </c>
      <c r="AG32" s="3">
        <f t="shared" si="11"/>
        <v>0</v>
      </c>
      <c r="AH32" s="3">
        <f t="shared" si="13"/>
        <v>1223</v>
      </c>
    </row>
    <row r="33" spans="1:34" x14ac:dyDescent="0.25">
      <c r="A33" s="3" t="s">
        <v>59</v>
      </c>
      <c r="B33" s="3" t="s">
        <v>66</v>
      </c>
      <c r="C33" s="9" t="s">
        <v>67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f t="shared" si="12"/>
        <v>0</v>
      </c>
      <c r="R33" s="3" t="s">
        <v>59</v>
      </c>
      <c r="S33" s="3" t="s">
        <v>66</v>
      </c>
      <c r="T33" s="9" t="s">
        <v>67</v>
      </c>
      <c r="U33" s="11">
        <v>1</v>
      </c>
      <c r="V33" s="3">
        <f t="shared" si="0"/>
        <v>0</v>
      </c>
      <c r="W33" s="3">
        <f t="shared" si="1"/>
        <v>0</v>
      </c>
      <c r="X33" s="3">
        <f t="shared" si="2"/>
        <v>0</v>
      </c>
      <c r="Y33" s="3">
        <f t="shared" si="3"/>
        <v>0</v>
      </c>
      <c r="Z33" s="3">
        <f t="shared" si="4"/>
        <v>0</v>
      </c>
      <c r="AA33" s="3">
        <f t="shared" si="5"/>
        <v>0</v>
      </c>
      <c r="AB33" s="3">
        <f t="shared" si="6"/>
        <v>0</v>
      </c>
      <c r="AC33" s="3">
        <f t="shared" si="7"/>
        <v>0</v>
      </c>
      <c r="AD33" s="3">
        <f t="shared" si="8"/>
        <v>0</v>
      </c>
      <c r="AE33" s="3">
        <f t="shared" si="9"/>
        <v>0</v>
      </c>
      <c r="AF33" s="3">
        <f t="shared" si="10"/>
        <v>0</v>
      </c>
      <c r="AG33" s="3">
        <f t="shared" si="11"/>
        <v>0</v>
      </c>
      <c r="AH33" s="3">
        <f t="shared" si="13"/>
        <v>0</v>
      </c>
    </row>
    <row r="34" spans="1:34" x14ac:dyDescent="0.25">
      <c r="A34" s="3" t="s">
        <v>59</v>
      </c>
      <c r="B34" s="3" t="s">
        <v>68</v>
      </c>
      <c r="C34" s="3" t="s">
        <v>69</v>
      </c>
      <c r="D34" s="3">
        <v>100</v>
      </c>
      <c r="E34" s="3">
        <v>0</v>
      </c>
      <c r="F34" s="3">
        <v>300</v>
      </c>
      <c r="G34" s="3">
        <v>100</v>
      </c>
      <c r="H34" s="3">
        <v>0</v>
      </c>
      <c r="I34" s="3">
        <v>0</v>
      </c>
      <c r="J34" s="3">
        <v>0</v>
      </c>
      <c r="K34" s="3">
        <v>300</v>
      </c>
      <c r="L34" s="3">
        <v>0</v>
      </c>
      <c r="M34" s="3">
        <v>0</v>
      </c>
      <c r="N34" s="3">
        <v>0</v>
      </c>
      <c r="O34" s="3">
        <v>0</v>
      </c>
      <c r="P34" s="3">
        <f t="shared" si="12"/>
        <v>800</v>
      </c>
      <c r="R34" s="3" t="s">
        <v>59</v>
      </c>
      <c r="S34" s="3" t="s">
        <v>68</v>
      </c>
      <c r="T34" s="3" t="s">
        <v>69</v>
      </c>
      <c r="U34" s="11">
        <v>0.96517233068209207</v>
      </c>
      <c r="V34" s="3">
        <f t="shared" si="0"/>
        <v>104</v>
      </c>
      <c r="W34" s="3">
        <f t="shared" si="1"/>
        <v>0</v>
      </c>
      <c r="X34" s="3">
        <f t="shared" si="2"/>
        <v>311</v>
      </c>
      <c r="Y34" s="3">
        <f t="shared" si="3"/>
        <v>104</v>
      </c>
      <c r="Z34" s="3">
        <f t="shared" si="4"/>
        <v>0</v>
      </c>
      <c r="AA34" s="3">
        <f t="shared" si="5"/>
        <v>0</v>
      </c>
      <c r="AB34" s="3">
        <f t="shared" si="6"/>
        <v>0</v>
      </c>
      <c r="AC34" s="3">
        <f t="shared" si="7"/>
        <v>311</v>
      </c>
      <c r="AD34" s="3">
        <f t="shared" si="8"/>
        <v>0</v>
      </c>
      <c r="AE34" s="3">
        <f t="shared" si="9"/>
        <v>0</v>
      </c>
      <c r="AF34" s="3">
        <f t="shared" si="10"/>
        <v>0</v>
      </c>
      <c r="AG34" s="3">
        <f t="shared" si="11"/>
        <v>0</v>
      </c>
      <c r="AH34" s="3">
        <f t="shared" si="13"/>
        <v>830</v>
      </c>
    </row>
    <row r="35" spans="1:34" x14ac:dyDescent="0.25">
      <c r="A35" s="3" t="s">
        <v>59</v>
      </c>
      <c r="B35" s="3" t="s">
        <v>70</v>
      </c>
      <c r="C35" s="9" t="s">
        <v>71</v>
      </c>
      <c r="D35" s="3">
        <v>0</v>
      </c>
      <c r="E35" s="3">
        <v>100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f t="shared" si="12"/>
        <v>100</v>
      </c>
      <c r="R35" s="3" t="s">
        <v>59</v>
      </c>
      <c r="S35" s="3" t="s">
        <v>70</v>
      </c>
      <c r="T35" s="9" t="s">
        <v>71</v>
      </c>
      <c r="U35" s="11">
        <v>1</v>
      </c>
      <c r="V35" s="3">
        <f t="shared" si="0"/>
        <v>0</v>
      </c>
      <c r="W35" s="3">
        <f t="shared" si="1"/>
        <v>100</v>
      </c>
      <c r="X35" s="3">
        <f t="shared" si="2"/>
        <v>0</v>
      </c>
      <c r="Y35" s="3">
        <f t="shared" si="3"/>
        <v>0</v>
      </c>
      <c r="Z35" s="3">
        <f t="shared" si="4"/>
        <v>0</v>
      </c>
      <c r="AA35" s="3">
        <f t="shared" si="5"/>
        <v>0</v>
      </c>
      <c r="AB35" s="3">
        <f t="shared" si="6"/>
        <v>0</v>
      </c>
      <c r="AC35" s="3">
        <f t="shared" si="7"/>
        <v>0</v>
      </c>
      <c r="AD35" s="3">
        <f t="shared" si="8"/>
        <v>0</v>
      </c>
      <c r="AE35" s="3">
        <f t="shared" si="9"/>
        <v>0</v>
      </c>
      <c r="AF35" s="3">
        <f t="shared" si="10"/>
        <v>0</v>
      </c>
      <c r="AG35" s="3">
        <f t="shared" si="11"/>
        <v>0</v>
      </c>
      <c r="AH35" s="3">
        <f t="shared" si="13"/>
        <v>100</v>
      </c>
    </row>
    <row r="36" spans="1:34" x14ac:dyDescent="0.25">
      <c r="A36" s="3" t="s">
        <v>59</v>
      </c>
      <c r="B36" s="3" t="s">
        <v>72</v>
      </c>
      <c r="C36" s="9" t="s">
        <v>73</v>
      </c>
      <c r="D36" s="3">
        <v>200</v>
      </c>
      <c r="E36" s="3">
        <v>0</v>
      </c>
      <c r="F36" s="3">
        <v>0</v>
      </c>
      <c r="G36" s="3">
        <v>100</v>
      </c>
      <c r="H36" s="3">
        <v>0</v>
      </c>
      <c r="I36" s="3">
        <v>0</v>
      </c>
      <c r="J36" s="3">
        <v>50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f t="shared" si="12"/>
        <v>350</v>
      </c>
      <c r="R36" s="3" t="s">
        <v>59</v>
      </c>
      <c r="S36" s="3" t="s">
        <v>72</v>
      </c>
      <c r="T36" s="9" t="s">
        <v>73</v>
      </c>
      <c r="U36" s="11">
        <v>1</v>
      </c>
      <c r="V36" s="3">
        <f t="shared" ref="V36:V53" si="14">ROUND(IFERROR(D36/$U36,0),0)</f>
        <v>200</v>
      </c>
      <c r="W36" s="3">
        <f t="shared" ref="W36:W53" si="15">ROUND(IFERROR(E36/$U36,0),0)</f>
        <v>0</v>
      </c>
      <c r="X36" s="3">
        <f t="shared" ref="X36:X53" si="16">ROUND(IFERROR(F36/$U36,0),0)</f>
        <v>0</v>
      </c>
      <c r="Y36" s="3">
        <f t="shared" ref="Y36:Y53" si="17">ROUND(IFERROR(G36/$U36,0),0)</f>
        <v>100</v>
      </c>
      <c r="Z36" s="3">
        <f t="shared" ref="Z36:Z53" si="18">ROUND(IFERROR(H36/$U36,0),0)</f>
        <v>0</v>
      </c>
      <c r="AA36" s="3">
        <f t="shared" ref="AA36:AA53" si="19">ROUND(IFERROR(I36/$U36,0),0)</f>
        <v>0</v>
      </c>
      <c r="AB36" s="3">
        <f t="shared" ref="AB36:AB53" si="20">ROUND(IFERROR(J36/$U36,0),0)</f>
        <v>50</v>
      </c>
      <c r="AC36" s="3">
        <f t="shared" ref="AC36:AC53" si="21">ROUND(IFERROR(K36/$U36,0),0)</f>
        <v>0</v>
      </c>
      <c r="AD36" s="3">
        <f t="shared" ref="AD36:AD53" si="22">ROUND(IFERROR(L36/$U36,0),0)</f>
        <v>0</v>
      </c>
      <c r="AE36" s="3">
        <f t="shared" ref="AE36:AE53" si="23">ROUND(IFERROR(M36/$U36,0),0)</f>
        <v>0</v>
      </c>
      <c r="AF36" s="3">
        <f t="shared" ref="AF36:AF53" si="24">ROUND(IFERROR(N36/$U36,0),0)</f>
        <v>0</v>
      </c>
      <c r="AG36" s="3">
        <f t="shared" ref="AG36:AG53" si="25">ROUND(IFERROR(O36/$U36,0),0)</f>
        <v>0</v>
      </c>
      <c r="AH36" s="3">
        <f t="shared" si="13"/>
        <v>350</v>
      </c>
    </row>
    <row r="37" spans="1:34" x14ac:dyDescent="0.25">
      <c r="A37" s="3" t="s">
        <v>59</v>
      </c>
      <c r="B37" s="3" t="s">
        <v>74</v>
      </c>
      <c r="C37" s="9" t="s">
        <v>75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350</v>
      </c>
      <c r="J37" s="3">
        <v>0</v>
      </c>
      <c r="K37" s="3">
        <v>1185</v>
      </c>
      <c r="L37" s="3">
        <v>0</v>
      </c>
      <c r="M37" s="3">
        <v>0</v>
      </c>
      <c r="N37" s="3">
        <v>0</v>
      </c>
      <c r="O37" s="3">
        <v>0</v>
      </c>
      <c r="P37" s="3">
        <f t="shared" si="12"/>
        <v>1535</v>
      </c>
      <c r="R37" s="3" t="s">
        <v>59</v>
      </c>
      <c r="S37" s="3" t="s">
        <v>74</v>
      </c>
      <c r="T37" s="9" t="s">
        <v>75</v>
      </c>
      <c r="U37" s="11">
        <v>0.98252679441377067</v>
      </c>
      <c r="V37" s="3">
        <f t="shared" si="14"/>
        <v>0</v>
      </c>
      <c r="W37" s="3">
        <f t="shared" si="15"/>
        <v>0</v>
      </c>
      <c r="X37" s="3">
        <f t="shared" si="16"/>
        <v>0</v>
      </c>
      <c r="Y37" s="3">
        <f t="shared" si="17"/>
        <v>0</v>
      </c>
      <c r="Z37" s="3">
        <f t="shared" si="18"/>
        <v>0</v>
      </c>
      <c r="AA37" s="3">
        <f t="shared" si="19"/>
        <v>356</v>
      </c>
      <c r="AB37" s="3">
        <f t="shared" si="20"/>
        <v>0</v>
      </c>
      <c r="AC37" s="3">
        <f t="shared" si="21"/>
        <v>1206</v>
      </c>
      <c r="AD37" s="3">
        <f t="shared" si="22"/>
        <v>0</v>
      </c>
      <c r="AE37" s="3">
        <f t="shared" si="23"/>
        <v>0</v>
      </c>
      <c r="AF37" s="3">
        <f t="shared" si="24"/>
        <v>0</v>
      </c>
      <c r="AG37" s="3">
        <f t="shared" si="25"/>
        <v>0</v>
      </c>
      <c r="AH37" s="3">
        <f t="shared" si="13"/>
        <v>1562</v>
      </c>
    </row>
    <row r="38" spans="1:34" x14ac:dyDescent="0.25">
      <c r="A38" s="3" t="s">
        <v>59</v>
      </c>
      <c r="B38" s="3" t="s">
        <v>76</v>
      </c>
      <c r="C38" s="9" t="s">
        <v>77</v>
      </c>
      <c r="D38" s="3">
        <v>100</v>
      </c>
      <c r="E38" s="3">
        <v>0</v>
      </c>
      <c r="F38" s="3">
        <v>0</v>
      </c>
      <c r="G38" s="3">
        <v>0</v>
      </c>
      <c r="H38" s="3">
        <v>400</v>
      </c>
      <c r="I38" s="3">
        <v>0</v>
      </c>
      <c r="J38" s="3">
        <v>0</v>
      </c>
      <c r="K38" s="3">
        <v>775</v>
      </c>
      <c r="L38" s="3">
        <v>0</v>
      </c>
      <c r="M38" s="3">
        <v>370</v>
      </c>
      <c r="N38" s="3">
        <v>0</v>
      </c>
      <c r="O38" s="3">
        <v>0</v>
      </c>
      <c r="P38" s="3">
        <f t="shared" si="12"/>
        <v>1645</v>
      </c>
      <c r="R38" s="3" t="s">
        <v>59</v>
      </c>
      <c r="S38" s="3" t="s">
        <v>76</v>
      </c>
      <c r="T38" s="9" t="s">
        <v>77</v>
      </c>
      <c r="U38" s="11">
        <v>0.97271358675197594</v>
      </c>
      <c r="V38" s="3">
        <f t="shared" si="14"/>
        <v>103</v>
      </c>
      <c r="W38" s="3">
        <f t="shared" si="15"/>
        <v>0</v>
      </c>
      <c r="X38" s="3">
        <f t="shared" si="16"/>
        <v>0</v>
      </c>
      <c r="Y38" s="3">
        <f t="shared" si="17"/>
        <v>0</v>
      </c>
      <c r="Z38" s="3">
        <f t="shared" si="18"/>
        <v>411</v>
      </c>
      <c r="AA38" s="3">
        <f t="shared" si="19"/>
        <v>0</v>
      </c>
      <c r="AB38" s="3">
        <f t="shared" si="20"/>
        <v>0</v>
      </c>
      <c r="AC38" s="3">
        <f t="shared" si="21"/>
        <v>797</v>
      </c>
      <c r="AD38" s="3">
        <f t="shared" si="22"/>
        <v>0</v>
      </c>
      <c r="AE38" s="3">
        <f t="shared" si="23"/>
        <v>380</v>
      </c>
      <c r="AF38" s="3">
        <f t="shared" si="24"/>
        <v>0</v>
      </c>
      <c r="AG38" s="3">
        <f t="shared" si="25"/>
        <v>0</v>
      </c>
      <c r="AH38" s="3">
        <f t="shared" si="13"/>
        <v>1691</v>
      </c>
    </row>
    <row r="39" spans="1:34" x14ac:dyDescent="0.25">
      <c r="A39" s="3" t="s">
        <v>59</v>
      </c>
      <c r="B39" s="3" t="s">
        <v>78</v>
      </c>
      <c r="C39" s="9" t="s">
        <v>79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750</v>
      </c>
      <c r="L39" s="3">
        <v>0</v>
      </c>
      <c r="M39" s="3">
        <v>0</v>
      </c>
      <c r="N39" s="3">
        <v>0</v>
      </c>
      <c r="O39" s="3">
        <v>0</v>
      </c>
      <c r="P39" s="3">
        <f t="shared" si="12"/>
        <v>750</v>
      </c>
      <c r="R39" s="3" t="s">
        <v>59</v>
      </c>
      <c r="S39" s="3" t="s">
        <v>78</v>
      </c>
      <c r="T39" s="9" t="s">
        <v>79</v>
      </c>
      <c r="U39" s="11">
        <v>1</v>
      </c>
      <c r="V39" s="3">
        <f t="shared" si="14"/>
        <v>0</v>
      </c>
      <c r="W39" s="3">
        <f t="shared" si="15"/>
        <v>0</v>
      </c>
      <c r="X39" s="3">
        <f t="shared" si="16"/>
        <v>0</v>
      </c>
      <c r="Y39" s="3">
        <f t="shared" si="17"/>
        <v>0</v>
      </c>
      <c r="Z39" s="3">
        <f t="shared" si="18"/>
        <v>0</v>
      </c>
      <c r="AA39" s="3">
        <f t="shared" si="19"/>
        <v>0</v>
      </c>
      <c r="AB39" s="3">
        <f t="shared" si="20"/>
        <v>0</v>
      </c>
      <c r="AC39" s="3">
        <f t="shared" si="21"/>
        <v>750</v>
      </c>
      <c r="AD39" s="3">
        <f t="shared" si="22"/>
        <v>0</v>
      </c>
      <c r="AE39" s="3">
        <f t="shared" si="23"/>
        <v>0</v>
      </c>
      <c r="AF39" s="3">
        <f t="shared" si="24"/>
        <v>0</v>
      </c>
      <c r="AG39" s="3">
        <f t="shared" si="25"/>
        <v>0</v>
      </c>
      <c r="AH39" s="3">
        <f t="shared" si="13"/>
        <v>750</v>
      </c>
    </row>
    <row r="40" spans="1:34" x14ac:dyDescent="0.25">
      <c r="A40" s="3" t="s">
        <v>59</v>
      </c>
      <c r="B40" s="3" t="s">
        <v>80</v>
      </c>
      <c r="C40" s="9" t="s">
        <v>81</v>
      </c>
      <c r="D40" s="3">
        <v>200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f t="shared" si="12"/>
        <v>200</v>
      </c>
      <c r="R40" s="3" t="s">
        <v>59</v>
      </c>
      <c r="S40" s="3" t="s">
        <v>80</v>
      </c>
      <c r="T40" s="9" t="s">
        <v>81</v>
      </c>
      <c r="U40" s="11">
        <v>0.99073359073359069</v>
      </c>
      <c r="V40" s="3">
        <f t="shared" si="14"/>
        <v>202</v>
      </c>
      <c r="W40" s="3">
        <f t="shared" si="15"/>
        <v>0</v>
      </c>
      <c r="X40" s="3">
        <f t="shared" si="16"/>
        <v>0</v>
      </c>
      <c r="Y40" s="3">
        <f t="shared" si="17"/>
        <v>0</v>
      </c>
      <c r="Z40" s="3">
        <f t="shared" si="18"/>
        <v>0</v>
      </c>
      <c r="AA40" s="3">
        <f t="shared" si="19"/>
        <v>0</v>
      </c>
      <c r="AB40" s="3">
        <f t="shared" si="20"/>
        <v>0</v>
      </c>
      <c r="AC40" s="3">
        <f t="shared" si="21"/>
        <v>0</v>
      </c>
      <c r="AD40" s="3">
        <f t="shared" si="22"/>
        <v>0</v>
      </c>
      <c r="AE40" s="3">
        <f t="shared" si="23"/>
        <v>0</v>
      </c>
      <c r="AF40" s="3">
        <f t="shared" si="24"/>
        <v>0</v>
      </c>
      <c r="AG40" s="3">
        <f t="shared" si="25"/>
        <v>0</v>
      </c>
      <c r="AH40" s="3">
        <f t="shared" si="13"/>
        <v>202</v>
      </c>
    </row>
    <row r="41" spans="1:34" x14ac:dyDescent="0.25">
      <c r="A41" s="3" t="s">
        <v>59</v>
      </c>
      <c r="B41" s="3" t="s">
        <v>82</v>
      </c>
      <c r="C41" s="3" t="s">
        <v>83</v>
      </c>
      <c r="D41" s="3">
        <v>1100</v>
      </c>
      <c r="E41" s="3">
        <v>0</v>
      </c>
      <c r="F41" s="3">
        <v>300</v>
      </c>
      <c r="G41" s="3">
        <v>100</v>
      </c>
      <c r="H41" s="3">
        <v>0</v>
      </c>
      <c r="I41" s="3">
        <v>0</v>
      </c>
      <c r="J41" s="3">
        <v>0</v>
      </c>
      <c r="K41" s="3">
        <v>300</v>
      </c>
      <c r="L41" s="3">
        <v>0</v>
      </c>
      <c r="M41" s="3">
        <v>0</v>
      </c>
      <c r="N41" s="3">
        <v>0</v>
      </c>
      <c r="O41" s="3">
        <v>0</v>
      </c>
      <c r="P41" s="3">
        <f t="shared" si="12"/>
        <v>1800</v>
      </c>
      <c r="R41" s="3" t="s">
        <v>59</v>
      </c>
      <c r="S41" s="3" t="s">
        <v>82</v>
      </c>
      <c r="T41" s="3" t="s">
        <v>83</v>
      </c>
      <c r="U41" s="11">
        <v>0.96907993966817496</v>
      </c>
      <c r="V41" s="3">
        <f t="shared" si="14"/>
        <v>1135</v>
      </c>
      <c r="W41" s="3">
        <f t="shared" si="15"/>
        <v>0</v>
      </c>
      <c r="X41" s="3">
        <f t="shared" si="16"/>
        <v>310</v>
      </c>
      <c r="Y41" s="3">
        <f t="shared" si="17"/>
        <v>103</v>
      </c>
      <c r="Z41" s="3">
        <f t="shared" si="18"/>
        <v>0</v>
      </c>
      <c r="AA41" s="3">
        <f t="shared" si="19"/>
        <v>0</v>
      </c>
      <c r="AB41" s="3">
        <f t="shared" si="20"/>
        <v>0</v>
      </c>
      <c r="AC41" s="3">
        <f t="shared" si="21"/>
        <v>310</v>
      </c>
      <c r="AD41" s="3">
        <f t="shared" si="22"/>
        <v>0</v>
      </c>
      <c r="AE41" s="3">
        <f t="shared" si="23"/>
        <v>0</v>
      </c>
      <c r="AF41" s="3">
        <f t="shared" si="24"/>
        <v>0</v>
      </c>
      <c r="AG41" s="3">
        <f t="shared" si="25"/>
        <v>0</v>
      </c>
      <c r="AH41" s="3">
        <f t="shared" si="13"/>
        <v>1858</v>
      </c>
    </row>
    <row r="42" spans="1:34" x14ac:dyDescent="0.25">
      <c r="A42" s="3" t="s">
        <v>59</v>
      </c>
      <c r="B42" s="3" t="s">
        <v>84</v>
      </c>
      <c r="C42" s="9" t="s">
        <v>85</v>
      </c>
      <c r="D42" s="3">
        <v>100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800</v>
      </c>
      <c r="L42" s="3">
        <v>0</v>
      </c>
      <c r="M42" s="3">
        <v>0</v>
      </c>
      <c r="N42" s="3">
        <v>0</v>
      </c>
      <c r="O42" s="3">
        <v>0</v>
      </c>
      <c r="P42" s="3">
        <f t="shared" si="12"/>
        <v>900</v>
      </c>
      <c r="R42" s="3" t="s">
        <v>59</v>
      </c>
      <c r="S42" s="3" t="s">
        <v>84</v>
      </c>
      <c r="T42" s="9" t="s">
        <v>85</v>
      </c>
      <c r="U42" s="11">
        <v>1</v>
      </c>
      <c r="V42" s="3">
        <f t="shared" si="14"/>
        <v>100</v>
      </c>
      <c r="W42" s="3">
        <f t="shared" si="15"/>
        <v>0</v>
      </c>
      <c r="X42" s="3">
        <f t="shared" si="16"/>
        <v>0</v>
      </c>
      <c r="Y42" s="3">
        <f t="shared" si="17"/>
        <v>0</v>
      </c>
      <c r="Z42" s="3">
        <f t="shared" si="18"/>
        <v>0</v>
      </c>
      <c r="AA42" s="3">
        <f t="shared" si="19"/>
        <v>0</v>
      </c>
      <c r="AB42" s="3">
        <f t="shared" si="20"/>
        <v>0</v>
      </c>
      <c r="AC42" s="3">
        <f t="shared" si="21"/>
        <v>800</v>
      </c>
      <c r="AD42" s="3">
        <f t="shared" si="22"/>
        <v>0</v>
      </c>
      <c r="AE42" s="3">
        <f t="shared" si="23"/>
        <v>0</v>
      </c>
      <c r="AF42" s="3">
        <f t="shared" si="24"/>
        <v>0</v>
      </c>
      <c r="AG42" s="3">
        <f t="shared" si="25"/>
        <v>0</v>
      </c>
      <c r="AH42" s="3">
        <f t="shared" si="13"/>
        <v>900</v>
      </c>
    </row>
    <row r="43" spans="1:34" x14ac:dyDescent="0.25">
      <c r="A43" s="3" t="s">
        <v>86</v>
      </c>
      <c r="B43" s="3" t="s">
        <v>87</v>
      </c>
      <c r="C43" s="3" t="s">
        <v>88</v>
      </c>
      <c r="D43" s="3">
        <v>0</v>
      </c>
      <c r="E43" s="3">
        <v>210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f t="shared" si="12"/>
        <v>210</v>
      </c>
      <c r="R43" s="3" t="s">
        <v>86</v>
      </c>
      <c r="S43" s="3" t="s">
        <v>87</v>
      </c>
      <c r="T43" s="3" t="s">
        <v>88</v>
      </c>
      <c r="U43" s="11">
        <v>0.791029207232267</v>
      </c>
      <c r="V43" s="3">
        <f t="shared" si="14"/>
        <v>0</v>
      </c>
      <c r="W43" s="3">
        <f t="shared" si="15"/>
        <v>265</v>
      </c>
      <c r="X43" s="3">
        <f t="shared" si="16"/>
        <v>0</v>
      </c>
      <c r="Y43" s="3">
        <f t="shared" si="17"/>
        <v>0</v>
      </c>
      <c r="Z43" s="3">
        <f t="shared" si="18"/>
        <v>0</v>
      </c>
      <c r="AA43" s="3">
        <f t="shared" si="19"/>
        <v>0</v>
      </c>
      <c r="AB43" s="3">
        <f t="shared" si="20"/>
        <v>0</v>
      </c>
      <c r="AC43" s="3">
        <f t="shared" si="21"/>
        <v>0</v>
      </c>
      <c r="AD43" s="3">
        <f t="shared" si="22"/>
        <v>0</v>
      </c>
      <c r="AE43" s="3">
        <f t="shared" si="23"/>
        <v>0</v>
      </c>
      <c r="AF43" s="3">
        <f t="shared" si="24"/>
        <v>0</v>
      </c>
      <c r="AG43" s="3">
        <f t="shared" si="25"/>
        <v>0</v>
      </c>
      <c r="AH43" s="3">
        <f t="shared" si="13"/>
        <v>265</v>
      </c>
    </row>
    <row r="44" spans="1:34" x14ac:dyDescent="0.25">
      <c r="A44" s="3" t="s">
        <v>86</v>
      </c>
      <c r="B44" s="3" t="s">
        <v>89</v>
      </c>
      <c r="C44" s="9" t="s">
        <v>90</v>
      </c>
      <c r="D44" s="3">
        <v>0</v>
      </c>
      <c r="E44" s="3">
        <v>0</v>
      </c>
      <c r="F44" s="3">
        <v>0</v>
      </c>
      <c r="G44" s="3">
        <v>0</v>
      </c>
      <c r="H44" s="3">
        <v>200</v>
      </c>
      <c r="I44" s="3">
        <v>0</v>
      </c>
      <c r="J44" s="3">
        <v>0</v>
      </c>
      <c r="K44" s="3">
        <v>120</v>
      </c>
      <c r="L44" s="3">
        <v>0</v>
      </c>
      <c r="M44" s="3">
        <v>0</v>
      </c>
      <c r="N44" s="3">
        <v>0</v>
      </c>
      <c r="O44" s="3">
        <v>0</v>
      </c>
      <c r="P44" s="3">
        <f t="shared" si="12"/>
        <v>320</v>
      </c>
      <c r="R44" s="3" t="s">
        <v>86</v>
      </c>
      <c r="S44" s="3" t="s">
        <v>89</v>
      </c>
      <c r="T44" s="9" t="s">
        <v>90</v>
      </c>
      <c r="U44" s="11">
        <v>0.74542206342117012</v>
      </c>
      <c r="V44" s="3">
        <f t="shared" si="14"/>
        <v>0</v>
      </c>
      <c r="W44" s="3">
        <f t="shared" si="15"/>
        <v>0</v>
      </c>
      <c r="X44" s="3">
        <f t="shared" si="16"/>
        <v>0</v>
      </c>
      <c r="Y44" s="3">
        <f t="shared" si="17"/>
        <v>0</v>
      </c>
      <c r="Z44" s="3">
        <f t="shared" si="18"/>
        <v>268</v>
      </c>
      <c r="AA44" s="3">
        <f t="shared" si="19"/>
        <v>0</v>
      </c>
      <c r="AB44" s="3">
        <f t="shared" si="20"/>
        <v>0</v>
      </c>
      <c r="AC44" s="3">
        <f t="shared" si="21"/>
        <v>161</v>
      </c>
      <c r="AD44" s="3">
        <f t="shared" si="22"/>
        <v>0</v>
      </c>
      <c r="AE44" s="3">
        <f t="shared" si="23"/>
        <v>0</v>
      </c>
      <c r="AF44" s="3">
        <f t="shared" si="24"/>
        <v>0</v>
      </c>
      <c r="AG44" s="3">
        <f t="shared" si="25"/>
        <v>0</v>
      </c>
      <c r="AH44" s="3">
        <f t="shared" si="13"/>
        <v>429</v>
      </c>
    </row>
    <row r="45" spans="1:34" x14ac:dyDescent="0.25">
      <c r="A45" s="3" t="s">
        <v>86</v>
      </c>
      <c r="B45" s="3" t="s">
        <v>91</v>
      </c>
      <c r="C45" s="9" t="s">
        <v>92</v>
      </c>
      <c r="D45" s="3">
        <v>0</v>
      </c>
      <c r="E45" s="3">
        <v>0</v>
      </c>
      <c r="F45" s="3">
        <v>0</v>
      </c>
      <c r="G45" s="3">
        <v>0</v>
      </c>
      <c r="H45" s="3">
        <v>120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f t="shared" si="12"/>
        <v>120</v>
      </c>
      <c r="R45" s="3" t="s">
        <v>86</v>
      </c>
      <c r="S45" s="3" t="s">
        <v>91</v>
      </c>
      <c r="T45" s="9" t="s">
        <v>92</v>
      </c>
      <c r="U45" s="11">
        <v>0.84506873879258815</v>
      </c>
      <c r="V45" s="3">
        <f t="shared" si="14"/>
        <v>0</v>
      </c>
      <c r="W45" s="3">
        <f t="shared" si="15"/>
        <v>0</v>
      </c>
      <c r="X45" s="3">
        <f t="shared" si="16"/>
        <v>0</v>
      </c>
      <c r="Y45" s="3">
        <f t="shared" si="17"/>
        <v>0</v>
      </c>
      <c r="Z45" s="3">
        <f t="shared" si="18"/>
        <v>142</v>
      </c>
      <c r="AA45" s="3">
        <f t="shared" si="19"/>
        <v>0</v>
      </c>
      <c r="AB45" s="3">
        <f t="shared" si="20"/>
        <v>0</v>
      </c>
      <c r="AC45" s="3">
        <f t="shared" si="21"/>
        <v>0</v>
      </c>
      <c r="AD45" s="3">
        <f t="shared" si="22"/>
        <v>0</v>
      </c>
      <c r="AE45" s="3">
        <f t="shared" si="23"/>
        <v>0</v>
      </c>
      <c r="AF45" s="3">
        <f t="shared" si="24"/>
        <v>0</v>
      </c>
      <c r="AG45" s="3">
        <f t="shared" si="25"/>
        <v>0</v>
      </c>
      <c r="AH45" s="3">
        <f t="shared" si="13"/>
        <v>142</v>
      </c>
    </row>
    <row r="46" spans="1:34" x14ac:dyDescent="0.25">
      <c r="A46" s="3" t="s">
        <v>86</v>
      </c>
      <c r="B46" s="3" t="s">
        <v>93</v>
      </c>
      <c r="C46" s="9" t="s">
        <v>94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f t="shared" si="12"/>
        <v>0</v>
      </c>
      <c r="R46" s="3" t="s">
        <v>86</v>
      </c>
      <c r="S46" s="3" t="s">
        <v>93</v>
      </c>
      <c r="T46" s="9" t="s">
        <v>94</v>
      </c>
      <c r="U46" s="11">
        <v>0.83311293308648504</v>
      </c>
      <c r="V46" s="3">
        <f t="shared" si="14"/>
        <v>0</v>
      </c>
      <c r="W46" s="3">
        <f t="shared" si="15"/>
        <v>0</v>
      </c>
      <c r="X46" s="3">
        <f t="shared" si="16"/>
        <v>0</v>
      </c>
      <c r="Y46" s="3">
        <f t="shared" si="17"/>
        <v>0</v>
      </c>
      <c r="Z46" s="3">
        <f t="shared" si="18"/>
        <v>0</v>
      </c>
      <c r="AA46" s="3">
        <f t="shared" si="19"/>
        <v>0</v>
      </c>
      <c r="AB46" s="3">
        <f t="shared" si="20"/>
        <v>0</v>
      </c>
      <c r="AC46" s="3">
        <f t="shared" si="21"/>
        <v>0</v>
      </c>
      <c r="AD46" s="3">
        <f t="shared" si="22"/>
        <v>0</v>
      </c>
      <c r="AE46" s="3">
        <f t="shared" si="23"/>
        <v>0</v>
      </c>
      <c r="AF46" s="3">
        <f t="shared" si="24"/>
        <v>0</v>
      </c>
      <c r="AG46" s="3">
        <f t="shared" si="25"/>
        <v>0</v>
      </c>
      <c r="AH46" s="3">
        <f t="shared" si="13"/>
        <v>0</v>
      </c>
    </row>
    <row r="47" spans="1:34" x14ac:dyDescent="0.25">
      <c r="A47" s="3" t="s">
        <v>86</v>
      </c>
      <c r="B47" s="3" t="s">
        <v>95</v>
      </c>
      <c r="C47" s="9" t="s">
        <v>96</v>
      </c>
      <c r="D47" s="3">
        <v>220</v>
      </c>
      <c r="E47" s="3">
        <v>110</v>
      </c>
      <c r="F47" s="3">
        <v>0</v>
      </c>
      <c r="G47" s="3">
        <v>0</v>
      </c>
      <c r="H47" s="3">
        <v>50</v>
      </c>
      <c r="I47" s="3">
        <v>0</v>
      </c>
      <c r="J47" s="3">
        <v>61</v>
      </c>
      <c r="K47" s="3">
        <v>100</v>
      </c>
      <c r="L47" s="3">
        <v>0</v>
      </c>
      <c r="M47" s="3">
        <v>0</v>
      </c>
      <c r="N47" s="3">
        <v>0</v>
      </c>
      <c r="O47" s="3">
        <v>0</v>
      </c>
      <c r="P47" s="3">
        <f t="shared" si="12"/>
        <v>541</v>
      </c>
      <c r="R47" s="3" t="s">
        <v>86</v>
      </c>
      <c r="S47" s="3" t="s">
        <v>95</v>
      </c>
      <c r="T47" s="9" t="s">
        <v>96</v>
      </c>
      <c r="U47" s="11">
        <v>1</v>
      </c>
      <c r="V47" s="3">
        <f t="shared" si="14"/>
        <v>220</v>
      </c>
      <c r="W47" s="3">
        <f t="shared" si="15"/>
        <v>110</v>
      </c>
      <c r="X47" s="3">
        <f t="shared" si="16"/>
        <v>0</v>
      </c>
      <c r="Y47" s="3">
        <f t="shared" si="17"/>
        <v>0</v>
      </c>
      <c r="Z47" s="3">
        <f t="shared" si="18"/>
        <v>50</v>
      </c>
      <c r="AA47" s="3">
        <f t="shared" si="19"/>
        <v>0</v>
      </c>
      <c r="AB47" s="3">
        <f t="shared" si="20"/>
        <v>61</v>
      </c>
      <c r="AC47" s="3">
        <f t="shared" si="21"/>
        <v>100</v>
      </c>
      <c r="AD47" s="3">
        <f t="shared" si="22"/>
        <v>0</v>
      </c>
      <c r="AE47" s="3">
        <f t="shared" si="23"/>
        <v>0</v>
      </c>
      <c r="AF47" s="3">
        <f t="shared" si="24"/>
        <v>0</v>
      </c>
      <c r="AG47" s="3">
        <f t="shared" si="25"/>
        <v>0</v>
      </c>
      <c r="AH47" s="3">
        <f t="shared" si="13"/>
        <v>541</v>
      </c>
    </row>
    <row r="48" spans="1:34" x14ac:dyDescent="0.25">
      <c r="A48" s="3" t="s">
        <v>97</v>
      </c>
      <c r="B48" s="3" t="s">
        <v>98</v>
      </c>
      <c r="C48" s="3" t="s">
        <v>99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f t="shared" si="12"/>
        <v>0</v>
      </c>
      <c r="R48" s="3" t="s">
        <v>97</v>
      </c>
      <c r="S48" s="3" t="s">
        <v>98</v>
      </c>
      <c r="T48" s="3" t="s">
        <v>99</v>
      </c>
      <c r="U48" s="11">
        <v>0.8895089285714286</v>
      </c>
      <c r="V48" s="3">
        <f t="shared" si="14"/>
        <v>0</v>
      </c>
      <c r="W48" s="3">
        <f t="shared" si="15"/>
        <v>0</v>
      </c>
      <c r="X48" s="3">
        <f t="shared" si="16"/>
        <v>0</v>
      </c>
      <c r="Y48" s="3">
        <f t="shared" si="17"/>
        <v>0</v>
      </c>
      <c r="Z48" s="3">
        <f t="shared" si="18"/>
        <v>0</v>
      </c>
      <c r="AA48" s="3">
        <f t="shared" si="19"/>
        <v>0</v>
      </c>
      <c r="AB48" s="3">
        <f t="shared" si="20"/>
        <v>0</v>
      </c>
      <c r="AC48" s="3">
        <f t="shared" si="21"/>
        <v>0</v>
      </c>
      <c r="AD48" s="3">
        <f t="shared" si="22"/>
        <v>0</v>
      </c>
      <c r="AE48" s="3">
        <f t="shared" si="23"/>
        <v>0</v>
      </c>
      <c r="AF48" s="3">
        <f t="shared" si="24"/>
        <v>0</v>
      </c>
      <c r="AG48" s="3">
        <f t="shared" si="25"/>
        <v>0</v>
      </c>
      <c r="AH48" s="3">
        <f t="shared" si="13"/>
        <v>0</v>
      </c>
    </row>
    <row r="49" spans="1:34" x14ac:dyDescent="0.25">
      <c r="A49" s="3" t="s">
        <v>97</v>
      </c>
      <c r="B49" s="3" t="s">
        <v>100</v>
      </c>
      <c r="C49" s="3" t="s">
        <v>101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f t="shared" si="12"/>
        <v>0</v>
      </c>
      <c r="R49" s="3" t="s">
        <v>97</v>
      </c>
      <c r="S49" s="3" t="s">
        <v>100</v>
      </c>
      <c r="T49" s="3" t="s">
        <v>101</v>
      </c>
      <c r="U49" s="11">
        <v>1</v>
      </c>
      <c r="V49" s="3">
        <f t="shared" si="14"/>
        <v>0</v>
      </c>
      <c r="W49" s="3">
        <f t="shared" si="15"/>
        <v>0</v>
      </c>
      <c r="X49" s="3">
        <f t="shared" si="16"/>
        <v>0</v>
      </c>
      <c r="Y49" s="3">
        <f t="shared" si="17"/>
        <v>0</v>
      </c>
      <c r="Z49" s="3">
        <f t="shared" si="18"/>
        <v>0</v>
      </c>
      <c r="AA49" s="3">
        <f t="shared" si="19"/>
        <v>0</v>
      </c>
      <c r="AB49" s="3">
        <f t="shared" si="20"/>
        <v>0</v>
      </c>
      <c r="AC49" s="3">
        <f t="shared" si="21"/>
        <v>0</v>
      </c>
      <c r="AD49" s="3">
        <f t="shared" si="22"/>
        <v>0</v>
      </c>
      <c r="AE49" s="3">
        <f t="shared" si="23"/>
        <v>0</v>
      </c>
      <c r="AF49" s="3">
        <f t="shared" si="24"/>
        <v>0</v>
      </c>
      <c r="AG49" s="3">
        <f t="shared" si="25"/>
        <v>0</v>
      </c>
      <c r="AH49" s="3">
        <f t="shared" si="13"/>
        <v>0</v>
      </c>
    </row>
    <row r="50" spans="1:34" x14ac:dyDescent="0.25">
      <c r="A50" s="3" t="s">
        <v>97</v>
      </c>
      <c r="B50" s="3" t="s">
        <v>102</v>
      </c>
      <c r="C50" s="3" t="s">
        <v>103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f t="shared" si="12"/>
        <v>0</v>
      </c>
      <c r="R50" s="3" t="s">
        <v>97</v>
      </c>
      <c r="S50" s="3" t="s">
        <v>102</v>
      </c>
      <c r="T50" s="3" t="s">
        <v>103</v>
      </c>
      <c r="U50" s="11">
        <v>0</v>
      </c>
      <c r="V50" s="3">
        <f t="shared" si="14"/>
        <v>0</v>
      </c>
      <c r="W50" s="3">
        <f t="shared" si="15"/>
        <v>0</v>
      </c>
      <c r="X50" s="3">
        <f t="shared" si="16"/>
        <v>0</v>
      </c>
      <c r="Y50" s="3">
        <f t="shared" si="17"/>
        <v>0</v>
      </c>
      <c r="Z50" s="3">
        <f t="shared" si="18"/>
        <v>0</v>
      </c>
      <c r="AA50" s="3">
        <f t="shared" si="19"/>
        <v>0</v>
      </c>
      <c r="AB50" s="3">
        <f t="shared" si="20"/>
        <v>0</v>
      </c>
      <c r="AC50" s="3">
        <f t="shared" si="21"/>
        <v>0</v>
      </c>
      <c r="AD50" s="3">
        <f t="shared" si="22"/>
        <v>0</v>
      </c>
      <c r="AE50" s="3">
        <f t="shared" si="23"/>
        <v>0</v>
      </c>
      <c r="AF50" s="3">
        <f t="shared" si="24"/>
        <v>0</v>
      </c>
      <c r="AG50" s="3">
        <f t="shared" si="25"/>
        <v>0</v>
      </c>
      <c r="AH50" s="3">
        <f t="shared" si="13"/>
        <v>0</v>
      </c>
    </row>
    <row r="51" spans="1:34" x14ac:dyDescent="0.25">
      <c r="A51" s="3" t="s">
        <v>97</v>
      </c>
      <c r="B51" s="3" t="s">
        <v>104</v>
      </c>
      <c r="C51" s="3" t="s">
        <v>105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f t="shared" si="12"/>
        <v>0</v>
      </c>
      <c r="R51" s="3" t="s">
        <v>97</v>
      </c>
      <c r="S51" s="3" t="s">
        <v>104</v>
      </c>
      <c r="T51" s="3" t="s">
        <v>105</v>
      </c>
      <c r="U51" s="11">
        <v>0.51838235294117652</v>
      </c>
      <c r="V51" s="3">
        <f t="shared" si="14"/>
        <v>0</v>
      </c>
      <c r="W51" s="3">
        <f t="shared" si="15"/>
        <v>0</v>
      </c>
      <c r="X51" s="3">
        <f t="shared" si="16"/>
        <v>0</v>
      </c>
      <c r="Y51" s="3">
        <f t="shared" si="17"/>
        <v>0</v>
      </c>
      <c r="Z51" s="3">
        <f t="shared" si="18"/>
        <v>0</v>
      </c>
      <c r="AA51" s="3">
        <f t="shared" si="19"/>
        <v>0</v>
      </c>
      <c r="AB51" s="3">
        <f t="shared" si="20"/>
        <v>0</v>
      </c>
      <c r="AC51" s="3">
        <f t="shared" si="21"/>
        <v>0</v>
      </c>
      <c r="AD51" s="3">
        <f t="shared" si="22"/>
        <v>0</v>
      </c>
      <c r="AE51" s="3">
        <f t="shared" si="23"/>
        <v>0</v>
      </c>
      <c r="AF51" s="3">
        <f t="shared" si="24"/>
        <v>0</v>
      </c>
      <c r="AG51" s="3">
        <f t="shared" si="25"/>
        <v>0</v>
      </c>
      <c r="AH51" s="3">
        <f t="shared" si="13"/>
        <v>0</v>
      </c>
    </row>
    <row r="52" spans="1:34" x14ac:dyDescent="0.25">
      <c r="A52" s="3" t="s">
        <v>97</v>
      </c>
      <c r="B52" s="3" t="s">
        <v>106</v>
      </c>
      <c r="C52" s="3" t="s">
        <v>107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f t="shared" si="12"/>
        <v>0</v>
      </c>
      <c r="R52" s="3" t="s">
        <v>97</v>
      </c>
      <c r="S52" s="3" t="s">
        <v>106</v>
      </c>
      <c r="T52" s="3" t="s">
        <v>107</v>
      </c>
      <c r="U52" s="11">
        <v>0.79200923121303912</v>
      </c>
      <c r="V52" s="3">
        <f t="shared" si="14"/>
        <v>0</v>
      </c>
      <c r="W52" s="3">
        <f t="shared" si="15"/>
        <v>0</v>
      </c>
      <c r="X52" s="3">
        <f t="shared" si="16"/>
        <v>0</v>
      </c>
      <c r="Y52" s="3">
        <f t="shared" si="17"/>
        <v>0</v>
      </c>
      <c r="Z52" s="3">
        <f t="shared" si="18"/>
        <v>0</v>
      </c>
      <c r="AA52" s="3">
        <f t="shared" si="19"/>
        <v>0</v>
      </c>
      <c r="AB52" s="3">
        <f t="shared" si="20"/>
        <v>0</v>
      </c>
      <c r="AC52" s="3">
        <f t="shared" si="21"/>
        <v>0</v>
      </c>
      <c r="AD52" s="3">
        <f t="shared" si="22"/>
        <v>0</v>
      </c>
      <c r="AE52" s="3">
        <f t="shared" si="23"/>
        <v>0</v>
      </c>
      <c r="AF52" s="3">
        <f t="shared" si="24"/>
        <v>0</v>
      </c>
      <c r="AG52" s="3">
        <f t="shared" si="25"/>
        <v>0</v>
      </c>
      <c r="AH52" s="3">
        <f t="shared" si="13"/>
        <v>0</v>
      </c>
    </row>
    <row r="53" spans="1:34" x14ac:dyDescent="0.25">
      <c r="A53" s="3" t="s">
        <v>97</v>
      </c>
      <c r="B53" s="3" t="s">
        <v>108</v>
      </c>
      <c r="C53" s="3" t="s">
        <v>109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f t="shared" si="12"/>
        <v>0</v>
      </c>
      <c r="R53" s="3" t="s">
        <v>97</v>
      </c>
      <c r="S53" s="3" t="s">
        <v>108</v>
      </c>
      <c r="T53" s="3" t="s">
        <v>109</v>
      </c>
      <c r="U53" s="11">
        <v>1</v>
      </c>
      <c r="V53" s="3">
        <f t="shared" si="14"/>
        <v>0</v>
      </c>
      <c r="W53" s="3">
        <f t="shared" si="15"/>
        <v>0</v>
      </c>
      <c r="X53" s="3">
        <f t="shared" si="16"/>
        <v>0</v>
      </c>
      <c r="Y53" s="3">
        <f t="shared" si="17"/>
        <v>0</v>
      </c>
      <c r="Z53" s="3">
        <f t="shared" si="18"/>
        <v>0</v>
      </c>
      <c r="AA53" s="3">
        <f t="shared" si="19"/>
        <v>0</v>
      </c>
      <c r="AB53" s="3">
        <f t="shared" si="20"/>
        <v>0</v>
      </c>
      <c r="AC53" s="3">
        <f t="shared" si="21"/>
        <v>0</v>
      </c>
      <c r="AD53" s="3">
        <f t="shared" si="22"/>
        <v>0</v>
      </c>
      <c r="AE53" s="3">
        <f t="shared" si="23"/>
        <v>0</v>
      </c>
      <c r="AF53" s="3">
        <f t="shared" si="24"/>
        <v>0</v>
      </c>
      <c r="AG53" s="3">
        <f t="shared" si="25"/>
        <v>0</v>
      </c>
      <c r="AH53" s="3">
        <f t="shared" si="13"/>
        <v>0</v>
      </c>
    </row>
    <row r="54" spans="1:34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R54" s="13"/>
      <c r="S54" s="13"/>
      <c r="T54" s="13"/>
      <c r="U54" s="14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</row>
    <row r="55" spans="1:34" x14ac:dyDescent="0.25">
      <c r="A55" s="20" t="s">
        <v>145</v>
      </c>
      <c r="B55" s="21"/>
      <c r="C55" s="2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R55" s="20" t="s">
        <v>146</v>
      </c>
      <c r="S55" s="21"/>
      <c r="T55" s="21"/>
      <c r="U55" s="14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</row>
    <row r="56" spans="1:34" x14ac:dyDescent="0.25">
      <c r="A56" s="19"/>
      <c r="B56" s="19"/>
      <c r="C56" s="19"/>
      <c r="R56" s="19"/>
      <c r="S56" s="19"/>
      <c r="T56" s="19"/>
    </row>
    <row r="57" spans="1:34" ht="25.5" x14ac:dyDescent="0.25">
      <c r="A57" s="1" t="s">
        <v>0</v>
      </c>
      <c r="B57" s="1" t="s">
        <v>110</v>
      </c>
      <c r="C57" s="1" t="s">
        <v>120</v>
      </c>
      <c r="R57" s="1" t="s">
        <v>0</v>
      </c>
      <c r="S57" s="1" t="s">
        <v>110</v>
      </c>
      <c r="T57" s="1" t="s">
        <v>120</v>
      </c>
    </row>
    <row r="58" spans="1:34" x14ac:dyDescent="0.25">
      <c r="A58" s="3" t="s">
        <v>3</v>
      </c>
      <c r="B58" s="3" t="s">
        <v>112</v>
      </c>
      <c r="C58" s="3">
        <f t="shared" ref="C58:C64" si="26">SUMIF($A$4:$A$53,A58,$P$4:$P$53)</f>
        <v>400</v>
      </c>
      <c r="R58" s="3" t="s">
        <v>3</v>
      </c>
      <c r="S58" s="3" t="s">
        <v>112</v>
      </c>
      <c r="T58" s="3">
        <f t="shared" ref="T58:T64" si="27">SUMIF($R$4:$R$53,R58,$AH$4:$AH$53)</f>
        <v>450</v>
      </c>
    </row>
    <row r="59" spans="1:34" x14ac:dyDescent="0.25">
      <c r="A59" s="3" t="s">
        <v>12</v>
      </c>
      <c r="B59" s="3" t="s">
        <v>113</v>
      </c>
      <c r="C59" s="3">
        <f t="shared" si="26"/>
        <v>2740</v>
      </c>
      <c r="R59" s="3" t="s">
        <v>12</v>
      </c>
      <c r="S59" s="3" t="s">
        <v>113</v>
      </c>
      <c r="T59" s="3">
        <f t="shared" si="27"/>
        <v>3264</v>
      </c>
    </row>
    <row r="60" spans="1:34" x14ac:dyDescent="0.25">
      <c r="A60" s="3" t="s">
        <v>21</v>
      </c>
      <c r="B60" s="3" t="s">
        <v>115</v>
      </c>
      <c r="C60" s="3">
        <f t="shared" si="26"/>
        <v>8</v>
      </c>
      <c r="R60" s="3" t="s">
        <v>21</v>
      </c>
      <c r="S60" s="3" t="s">
        <v>115</v>
      </c>
      <c r="T60" s="3">
        <f t="shared" si="27"/>
        <v>11</v>
      </c>
    </row>
    <row r="61" spans="1:34" x14ac:dyDescent="0.25">
      <c r="A61" s="3" t="s">
        <v>54</v>
      </c>
      <c r="B61" s="3" t="s">
        <v>116</v>
      </c>
      <c r="C61" s="3">
        <f t="shared" si="26"/>
        <v>0</v>
      </c>
      <c r="R61" s="3" t="s">
        <v>54</v>
      </c>
      <c r="S61" s="3" t="s">
        <v>116</v>
      </c>
      <c r="T61" s="3">
        <f t="shared" si="27"/>
        <v>0</v>
      </c>
    </row>
    <row r="62" spans="1:34" x14ac:dyDescent="0.25">
      <c r="A62" s="3" t="s">
        <v>59</v>
      </c>
      <c r="B62" s="3" t="s">
        <v>114</v>
      </c>
      <c r="C62" s="3">
        <f t="shared" si="26"/>
        <v>13630</v>
      </c>
      <c r="R62" s="3" t="s">
        <v>59</v>
      </c>
      <c r="S62" s="3" t="s">
        <v>114</v>
      </c>
      <c r="T62" s="3">
        <f t="shared" si="27"/>
        <v>13900</v>
      </c>
    </row>
    <row r="63" spans="1:34" x14ac:dyDescent="0.25">
      <c r="A63" s="3" t="s">
        <v>86</v>
      </c>
      <c r="B63" s="3" t="s">
        <v>117</v>
      </c>
      <c r="C63" s="3">
        <f t="shared" si="26"/>
        <v>1191</v>
      </c>
      <c r="R63" s="3" t="s">
        <v>86</v>
      </c>
      <c r="S63" s="3" t="s">
        <v>117</v>
      </c>
      <c r="T63" s="3">
        <f t="shared" si="27"/>
        <v>1377</v>
      </c>
    </row>
    <row r="64" spans="1:34" x14ac:dyDescent="0.25">
      <c r="A64" s="3" t="s">
        <v>97</v>
      </c>
      <c r="B64" s="3" t="s">
        <v>118</v>
      </c>
      <c r="C64" s="3">
        <f t="shared" si="26"/>
        <v>0</v>
      </c>
      <c r="R64" s="3" t="s">
        <v>97</v>
      </c>
      <c r="S64" s="3" t="s">
        <v>118</v>
      </c>
      <c r="T64" s="3">
        <f t="shared" si="27"/>
        <v>0</v>
      </c>
    </row>
    <row r="86" spans="1:24" x14ac:dyDescent="0.25">
      <c r="A86" s="22" t="s">
        <v>154</v>
      </c>
      <c r="B86" s="22"/>
      <c r="C86" s="22"/>
      <c r="D86" s="22"/>
      <c r="E86" s="22"/>
      <c r="F86" s="22"/>
      <c r="G86" s="22"/>
      <c r="R86" s="22" t="s">
        <v>148</v>
      </c>
      <c r="S86" s="22"/>
      <c r="T86" s="22"/>
      <c r="U86" s="22"/>
      <c r="V86" s="22"/>
      <c r="W86" s="22"/>
      <c r="X86" s="22"/>
    </row>
  </sheetData>
  <mergeCells count="6">
    <mergeCell ref="A1:P2"/>
    <mergeCell ref="R1:AH2"/>
    <mergeCell ref="A55:C56"/>
    <mergeCell ref="R55:T56"/>
    <mergeCell ref="A86:G86"/>
    <mergeCell ref="R86:X8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80921-EE5D-4327-9C94-0FEA41AA7F02}">
  <dimension ref="A1:AH86"/>
  <sheetViews>
    <sheetView zoomScale="42" workbookViewId="0">
      <selection activeCell="J16" sqref="J16"/>
    </sheetView>
  </sheetViews>
  <sheetFormatPr baseColWidth="10" defaultRowHeight="15" x14ac:dyDescent="0.25"/>
  <cols>
    <col min="1" max="1" width="21.85546875" style="2" customWidth="1"/>
    <col min="2" max="2" width="14" style="2" customWidth="1"/>
    <col min="3" max="3" width="51.85546875" style="2" bestFit="1" customWidth="1"/>
    <col min="4" max="4" width="13.85546875" style="2" customWidth="1"/>
    <col min="5" max="5" width="14.85546875" style="2" customWidth="1"/>
    <col min="6" max="6" width="13.7109375" style="2" customWidth="1"/>
    <col min="7" max="7" width="13.140625" style="2" customWidth="1"/>
    <col min="8" max="8" width="13.5703125" style="2" customWidth="1"/>
    <col min="9" max="9" width="13.85546875" style="2" customWidth="1"/>
    <col min="10" max="10" width="13.140625" style="2" customWidth="1"/>
    <col min="11" max="11" width="16.7109375" style="2" customWidth="1"/>
    <col min="12" max="12" width="17.7109375" style="2" customWidth="1"/>
    <col min="13" max="16" width="16.7109375" style="2" customWidth="1"/>
    <col min="17" max="17" width="11.42578125" style="2"/>
    <col min="18" max="18" width="22.7109375" style="2" customWidth="1"/>
    <col min="19" max="19" width="15" style="2" customWidth="1"/>
    <col min="20" max="20" width="63.5703125" style="2" customWidth="1"/>
    <col min="21" max="22" width="11.42578125" style="2"/>
    <col min="23" max="23" width="13.85546875" style="2" customWidth="1"/>
    <col min="24" max="29" width="11.42578125" style="2"/>
    <col min="30" max="30" width="17.140625" style="2" customWidth="1"/>
    <col min="31" max="31" width="15.42578125" style="2" customWidth="1"/>
    <col min="32" max="32" width="16.140625" style="2" customWidth="1"/>
    <col min="33" max="33" width="15.7109375" style="2" customWidth="1"/>
    <col min="34" max="34" width="19.85546875" style="2" customWidth="1"/>
    <col min="35" max="16384" width="11.42578125" style="2"/>
  </cols>
  <sheetData>
    <row r="1" spans="1:34" x14ac:dyDescent="0.25">
      <c r="A1" s="17" t="s">
        <v>165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R1" s="17" t="s">
        <v>166</v>
      </c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 ht="25.5" x14ac:dyDescent="0.25">
      <c r="A3" s="16" t="s">
        <v>0</v>
      </c>
      <c r="B3" s="16" t="s">
        <v>1</v>
      </c>
      <c r="C3" s="16" t="s">
        <v>2</v>
      </c>
      <c r="D3" s="4" t="s">
        <v>123</v>
      </c>
      <c r="E3" s="4" t="s">
        <v>124</v>
      </c>
      <c r="F3" s="4" t="s">
        <v>125</v>
      </c>
      <c r="G3" s="4" t="s">
        <v>126</v>
      </c>
      <c r="H3" s="4" t="s">
        <v>127</v>
      </c>
      <c r="I3" s="4" t="s">
        <v>128</v>
      </c>
      <c r="J3" s="4" t="s">
        <v>129</v>
      </c>
      <c r="K3" s="4" t="s">
        <v>130</v>
      </c>
      <c r="L3" s="4" t="s">
        <v>131</v>
      </c>
      <c r="M3" s="4" t="s">
        <v>132</v>
      </c>
      <c r="N3" s="4" t="s">
        <v>133</v>
      </c>
      <c r="O3" s="4" t="s">
        <v>134</v>
      </c>
      <c r="P3" s="16" t="s">
        <v>135</v>
      </c>
      <c r="R3" s="16" t="s">
        <v>0</v>
      </c>
      <c r="S3" s="16" t="s">
        <v>1</v>
      </c>
      <c r="T3" s="16" t="s">
        <v>2</v>
      </c>
      <c r="U3" s="16" t="s">
        <v>121</v>
      </c>
      <c r="V3" s="4" t="s">
        <v>123</v>
      </c>
      <c r="W3" s="4" t="s">
        <v>124</v>
      </c>
      <c r="X3" s="4" t="s">
        <v>125</v>
      </c>
      <c r="Y3" s="4" t="s">
        <v>126</v>
      </c>
      <c r="Z3" s="4" t="s">
        <v>127</v>
      </c>
      <c r="AA3" s="4" t="s">
        <v>128</v>
      </c>
      <c r="AB3" s="4" t="s">
        <v>129</v>
      </c>
      <c r="AC3" s="4" t="s">
        <v>130</v>
      </c>
      <c r="AD3" s="4" t="s">
        <v>131</v>
      </c>
      <c r="AE3" s="4" t="s">
        <v>132</v>
      </c>
      <c r="AF3" s="4" t="s">
        <v>133</v>
      </c>
      <c r="AG3" s="4" t="s">
        <v>134</v>
      </c>
      <c r="AH3" s="16" t="s">
        <v>136</v>
      </c>
    </row>
    <row r="4" spans="1:34" x14ac:dyDescent="0.25">
      <c r="A4" s="3" t="s">
        <v>3</v>
      </c>
      <c r="B4" s="3" t="s">
        <v>4</v>
      </c>
      <c r="C4" s="3" t="s">
        <v>5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f>SUM(D4:O4)</f>
        <v>0</v>
      </c>
      <c r="R4" s="3" t="s">
        <v>3</v>
      </c>
      <c r="S4" s="3" t="s">
        <v>4</v>
      </c>
      <c r="T4" s="3" t="s">
        <v>5</v>
      </c>
      <c r="U4" s="11">
        <v>0</v>
      </c>
      <c r="V4" s="3">
        <f t="shared" ref="V4:AG35" si="0">ROUND(IFERROR(D4/$U4,0),0)</f>
        <v>0</v>
      </c>
      <c r="W4" s="3">
        <f t="shared" si="0"/>
        <v>0</v>
      </c>
      <c r="X4" s="3">
        <f t="shared" si="0"/>
        <v>0</v>
      </c>
      <c r="Y4" s="3">
        <f t="shared" si="0"/>
        <v>0</v>
      </c>
      <c r="Z4" s="3">
        <f t="shared" si="0"/>
        <v>0</v>
      </c>
      <c r="AA4" s="3">
        <f t="shared" si="0"/>
        <v>0</v>
      </c>
      <c r="AB4" s="3">
        <f t="shared" si="0"/>
        <v>0</v>
      </c>
      <c r="AC4" s="3">
        <f t="shared" si="0"/>
        <v>0</v>
      </c>
      <c r="AD4" s="3">
        <f t="shared" si="0"/>
        <v>0</v>
      </c>
      <c r="AE4" s="3">
        <f t="shared" si="0"/>
        <v>0</v>
      </c>
      <c r="AF4" s="3">
        <f t="shared" si="0"/>
        <v>0</v>
      </c>
      <c r="AG4" s="3">
        <f t="shared" si="0"/>
        <v>0</v>
      </c>
      <c r="AH4" s="3">
        <f>SUM(V4:AG4)</f>
        <v>0</v>
      </c>
    </row>
    <row r="5" spans="1:34" x14ac:dyDescent="0.25">
      <c r="A5" s="3" t="s">
        <v>3</v>
      </c>
      <c r="B5" s="3" t="s">
        <v>6</v>
      </c>
      <c r="C5" s="3" t="s">
        <v>7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f t="shared" ref="P5:P53" si="1">SUM(D5:O5)</f>
        <v>0</v>
      </c>
      <c r="R5" s="3" t="s">
        <v>3</v>
      </c>
      <c r="S5" s="3" t="s">
        <v>6</v>
      </c>
      <c r="T5" s="3" t="s">
        <v>7</v>
      </c>
      <c r="U5" s="11">
        <v>0</v>
      </c>
      <c r="V5" s="3">
        <f t="shared" si="0"/>
        <v>0</v>
      </c>
      <c r="W5" s="3">
        <f t="shared" si="0"/>
        <v>0</v>
      </c>
      <c r="X5" s="3">
        <f t="shared" si="0"/>
        <v>0</v>
      </c>
      <c r="Y5" s="3">
        <f t="shared" si="0"/>
        <v>0</v>
      </c>
      <c r="Z5" s="3">
        <f t="shared" si="0"/>
        <v>0</v>
      </c>
      <c r="AA5" s="3">
        <f t="shared" si="0"/>
        <v>0</v>
      </c>
      <c r="AB5" s="3">
        <f t="shared" si="0"/>
        <v>0</v>
      </c>
      <c r="AC5" s="3">
        <f t="shared" si="0"/>
        <v>0</v>
      </c>
      <c r="AD5" s="3">
        <f t="shared" si="0"/>
        <v>0</v>
      </c>
      <c r="AE5" s="3">
        <f t="shared" si="0"/>
        <v>0</v>
      </c>
      <c r="AF5" s="3">
        <f t="shared" si="0"/>
        <v>0</v>
      </c>
      <c r="AG5" s="3">
        <f t="shared" si="0"/>
        <v>0</v>
      </c>
      <c r="AH5" s="3">
        <f t="shared" ref="AH5:AH53" si="2">SUM(V5:AG5)</f>
        <v>0</v>
      </c>
    </row>
    <row r="6" spans="1:34" x14ac:dyDescent="0.25">
      <c r="A6" s="3" t="s">
        <v>3</v>
      </c>
      <c r="B6" s="3" t="s">
        <v>8</v>
      </c>
      <c r="C6" s="3" t="s">
        <v>9</v>
      </c>
      <c r="D6" s="3">
        <v>0</v>
      </c>
      <c r="E6" s="3">
        <v>0</v>
      </c>
      <c r="F6" s="3">
        <v>0</v>
      </c>
      <c r="G6" s="3">
        <v>0</v>
      </c>
      <c r="H6" s="3">
        <v>10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f t="shared" si="1"/>
        <v>10</v>
      </c>
      <c r="R6" s="3" t="s">
        <v>3</v>
      </c>
      <c r="S6" s="3" t="s">
        <v>8</v>
      </c>
      <c r="T6" s="3" t="s">
        <v>9</v>
      </c>
      <c r="U6" s="11">
        <v>0.88828828828828832</v>
      </c>
      <c r="V6" s="3">
        <f t="shared" si="0"/>
        <v>0</v>
      </c>
      <c r="W6" s="3">
        <f t="shared" si="0"/>
        <v>0</v>
      </c>
      <c r="X6" s="3">
        <f t="shared" si="0"/>
        <v>0</v>
      </c>
      <c r="Y6" s="3">
        <f t="shared" si="0"/>
        <v>0</v>
      </c>
      <c r="Z6" s="3">
        <f t="shared" si="0"/>
        <v>11</v>
      </c>
      <c r="AA6" s="3">
        <f t="shared" si="0"/>
        <v>0</v>
      </c>
      <c r="AB6" s="3">
        <f t="shared" si="0"/>
        <v>0</v>
      </c>
      <c r="AC6" s="3">
        <f t="shared" si="0"/>
        <v>0</v>
      </c>
      <c r="AD6" s="3">
        <f t="shared" si="0"/>
        <v>0</v>
      </c>
      <c r="AE6" s="3">
        <f t="shared" si="0"/>
        <v>0</v>
      </c>
      <c r="AF6" s="3">
        <f t="shared" si="0"/>
        <v>0</v>
      </c>
      <c r="AG6" s="3">
        <f t="shared" si="0"/>
        <v>0</v>
      </c>
      <c r="AH6" s="3">
        <f t="shared" si="2"/>
        <v>11</v>
      </c>
    </row>
    <row r="7" spans="1:34" x14ac:dyDescent="0.25">
      <c r="A7" s="3" t="s">
        <v>3</v>
      </c>
      <c r="B7" s="3" t="s">
        <v>10</v>
      </c>
      <c r="C7" s="3" t="s">
        <v>11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f t="shared" si="1"/>
        <v>0</v>
      </c>
      <c r="R7" s="3" t="s">
        <v>3</v>
      </c>
      <c r="S7" s="3" t="s">
        <v>10</v>
      </c>
      <c r="T7" s="3" t="s">
        <v>11</v>
      </c>
      <c r="U7" s="11">
        <v>1</v>
      </c>
      <c r="V7" s="3">
        <f t="shared" si="0"/>
        <v>0</v>
      </c>
      <c r="W7" s="3">
        <f t="shared" si="0"/>
        <v>0</v>
      </c>
      <c r="X7" s="3">
        <f t="shared" si="0"/>
        <v>0</v>
      </c>
      <c r="Y7" s="3">
        <f t="shared" si="0"/>
        <v>0</v>
      </c>
      <c r="Z7" s="3">
        <f t="shared" si="0"/>
        <v>0</v>
      </c>
      <c r="AA7" s="3">
        <f t="shared" si="0"/>
        <v>0</v>
      </c>
      <c r="AB7" s="3">
        <f t="shared" si="0"/>
        <v>0</v>
      </c>
      <c r="AC7" s="3">
        <f t="shared" si="0"/>
        <v>0</v>
      </c>
      <c r="AD7" s="3">
        <f t="shared" si="0"/>
        <v>0</v>
      </c>
      <c r="AE7" s="3">
        <f t="shared" si="0"/>
        <v>0</v>
      </c>
      <c r="AF7" s="3">
        <f t="shared" si="0"/>
        <v>0</v>
      </c>
      <c r="AG7" s="3">
        <f t="shared" si="0"/>
        <v>0</v>
      </c>
      <c r="AH7" s="3">
        <f t="shared" si="2"/>
        <v>0</v>
      </c>
    </row>
    <row r="8" spans="1:34" x14ac:dyDescent="0.25">
      <c r="A8" s="3" t="s">
        <v>12</v>
      </c>
      <c r="B8" s="3" t="s">
        <v>13</v>
      </c>
      <c r="C8" s="3" t="s">
        <v>14</v>
      </c>
      <c r="D8" s="3">
        <v>160</v>
      </c>
      <c r="E8" s="3">
        <v>0</v>
      </c>
      <c r="F8" s="3">
        <v>0</v>
      </c>
      <c r="G8" s="3">
        <v>0</v>
      </c>
      <c r="H8" s="3">
        <v>240</v>
      </c>
      <c r="I8" s="3">
        <v>0</v>
      </c>
      <c r="J8" s="3">
        <v>270</v>
      </c>
      <c r="K8" s="3">
        <v>470</v>
      </c>
      <c r="L8" s="3">
        <v>0</v>
      </c>
      <c r="M8" s="3">
        <v>0</v>
      </c>
      <c r="N8" s="3">
        <v>0</v>
      </c>
      <c r="O8" s="3">
        <v>0</v>
      </c>
      <c r="P8" s="3">
        <f t="shared" si="1"/>
        <v>1140</v>
      </c>
      <c r="R8" s="3" t="s">
        <v>12</v>
      </c>
      <c r="S8" s="3" t="s">
        <v>13</v>
      </c>
      <c r="T8" s="3" t="s">
        <v>14</v>
      </c>
      <c r="U8" s="11">
        <v>0.78896436214757604</v>
      </c>
      <c r="V8" s="3">
        <f t="shared" si="0"/>
        <v>203</v>
      </c>
      <c r="W8" s="3">
        <f t="shared" si="0"/>
        <v>0</v>
      </c>
      <c r="X8" s="3">
        <f t="shared" si="0"/>
        <v>0</v>
      </c>
      <c r="Y8" s="3">
        <f t="shared" si="0"/>
        <v>0</v>
      </c>
      <c r="Z8" s="3">
        <f t="shared" si="0"/>
        <v>304</v>
      </c>
      <c r="AA8" s="3">
        <f t="shared" si="0"/>
        <v>0</v>
      </c>
      <c r="AB8" s="3">
        <f t="shared" si="0"/>
        <v>342</v>
      </c>
      <c r="AC8" s="3">
        <f t="shared" si="0"/>
        <v>596</v>
      </c>
      <c r="AD8" s="3">
        <f t="shared" si="0"/>
        <v>0</v>
      </c>
      <c r="AE8" s="3">
        <f t="shared" si="0"/>
        <v>0</v>
      </c>
      <c r="AF8" s="3">
        <f t="shared" si="0"/>
        <v>0</v>
      </c>
      <c r="AG8" s="3">
        <f t="shared" si="0"/>
        <v>0</v>
      </c>
      <c r="AH8" s="3">
        <f t="shared" si="2"/>
        <v>1445</v>
      </c>
    </row>
    <row r="9" spans="1:34" x14ac:dyDescent="0.25">
      <c r="A9" s="3" t="s">
        <v>12</v>
      </c>
      <c r="B9" s="3" t="s">
        <v>15</v>
      </c>
      <c r="C9" s="3" t="s">
        <v>16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f t="shared" si="1"/>
        <v>0</v>
      </c>
      <c r="R9" s="3" t="s">
        <v>12</v>
      </c>
      <c r="S9" s="3" t="s">
        <v>15</v>
      </c>
      <c r="T9" s="3" t="s">
        <v>16</v>
      </c>
      <c r="U9" s="11">
        <v>0</v>
      </c>
      <c r="V9" s="3">
        <f t="shared" si="0"/>
        <v>0</v>
      </c>
      <c r="W9" s="3">
        <f t="shared" si="0"/>
        <v>0</v>
      </c>
      <c r="X9" s="3">
        <f t="shared" si="0"/>
        <v>0</v>
      </c>
      <c r="Y9" s="3">
        <f t="shared" si="0"/>
        <v>0</v>
      </c>
      <c r="Z9" s="3">
        <f t="shared" si="0"/>
        <v>0</v>
      </c>
      <c r="AA9" s="3">
        <f t="shared" si="0"/>
        <v>0</v>
      </c>
      <c r="AB9" s="3">
        <f t="shared" si="0"/>
        <v>0</v>
      </c>
      <c r="AC9" s="3">
        <f t="shared" si="0"/>
        <v>0</v>
      </c>
      <c r="AD9" s="3">
        <f t="shared" si="0"/>
        <v>0</v>
      </c>
      <c r="AE9" s="3">
        <f t="shared" si="0"/>
        <v>0</v>
      </c>
      <c r="AF9" s="3">
        <f t="shared" si="0"/>
        <v>0</v>
      </c>
      <c r="AG9" s="3">
        <f t="shared" si="0"/>
        <v>0</v>
      </c>
      <c r="AH9" s="3">
        <f t="shared" si="2"/>
        <v>0</v>
      </c>
    </row>
    <row r="10" spans="1:34" x14ac:dyDescent="0.25">
      <c r="A10" s="3" t="s">
        <v>12</v>
      </c>
      <c r="B10" s="3" t="s">
        <v>17</v>
      </c>
      <c r="C10" s="3" t="s">
        <v>18</v>
      </c>
      <c r="D10" s="3">
        <v>220</v>
      </c>
      <c r="E10" s="3">
        <v>0</v>
      </c>
      <c r="F10" s="3">
        <v>0</v>
      </c>
      <c r="G10" s="3">
        <v>0</v>
      </c>
      <c r="H10" s="3">
        <v>240</v>
      </c>
      <c r="I10" s="3">
        <v>0</v>
      </c>
      <c r="J10" s="3">
        <v>240</v>
      </c>
      <c r="K10" s="3">
        <v>240</v>
      </c>
      <c r="L10" s="3">
        <v>30</v>
      </c>
      <c r="M10" s="3">
        <v>0</v>
      </c>
      <c r="N10" s="3">
        <v>0</v>
      </c>
      <c r="O10" s="3">
        <v>0</v>
      </c>
      <c r="P10" s="3">
        <f t="shared" si="1"/>
        <v>970</v>
      </c>
      <c r="R10" s="3" t="s">
        <v>12</v>
      </c>
      <c r="S10" s="3" t="s">
        <v>17</v>
      </c>
      <c r="T10" s="3" t="s">
        <v>18</v>
      </c>
      <c r="U10" s="11">
        <v>0.81078331637843337</v>
      </c>
      <c r="V10" s="3">
        <f t="shared" si="0"/>
        <v>271</v>
      </c>
      <c r="W10" s="3">
        <f t="shared" si="0"/>
        <v>0</v>
      </c>
      <c r="X10" s="3">
        <f t="shared" si="0"/>
        <v>0</v>
      </c>
      <c r="Y10" s="3">
        <f t="shared" si="0"/>
        <v>0</v>
      </c>
      <c r="Z10" s="3">
        <f t="shared" si="0"/>
        <v>296</v>
      </c>
      <c r="AA10" s="3">
        <f t="shared" si="0"/>
        <v>0</v>
      </c>
      <c r="AB10" s="3">
        <f t="shared" si="0"/>
        <v>296</v>
      </c>
      <c r="AC10" s="3">
        <f t="shared" si="0"/>
        <v>296</v>
      </c>
      <c r="AD10" s="3">
        <f t="shared" si="0"/>
        <v>37</v>
      </c>
      <c r="AE10" s="3">
        <f t="shared" si="0"/>
        <v>0</v>
      </c>
      <c r="AF10" s="3">
        <f t="shared" si="0"/>
        <v>0</v>
      </c>
      <c r="AG10" s="3">
        <f t="shared" si="0"/>
        <v>0</v>
      </c>
      <c r="AH10" s="3">
        <f t="shared" si="2"/>
        <v>1196</v>
      </c>
    </row>
    <row r="11" spans="1:34" x14ac:dyDescent="0.25">
      <c r="A11" s="3" t="s">
        <v>12</v>
      </c>
      <c r="B11" s="3" t="s">
        <v>19</v>
      </c>
      <c r="C11" s="3" t="s">
        <v>20</v>
      </c>
      <c r="D11" s="3">
        <v>120</v>
      </c>
      <c r="E11" s="3">
        <v>0</v>
      </c>
      <c r="F11" s="3">
        <v>0</v>
      </c>
      <c r="G11" s="3">
        <v>0</v>
      </c>
      <c r="H11" s="3">
        <v>240</v>
      </c>
      <c r="I11" s="3">
        <v>0</v>
      </c>
      <c r="J11" s="3">
        <v>270</v>
      </c>
      <c r="K11" s="3">
        <v>240</v>
      </c>
      <c r="L11" s="3">
        <v>0</v>
      </c>
      <c r="M11" s="3">
        <v>0</v>
      </c>
      <c r="N11" s="3">
        <v>0</v>
      </c>
      <c r="O11" s="3">
        <v>0</v>
      </c>
      <c r="P11" s="3">
        <f t="shared" si="1"/>
        <v>870</v>
      </c>
      <c r="R11" s="3" t="s">
        <v>12</v>
      </c>
      <c r="S11" s="3" t="s">
        <v>19</v>
      </c>
      <c r="T11" s="3" t="s">
        <v>20</v>
      </c>
      <c r="U11" s="11">
        <v>0.92382120468792583</v>
      </c>
      <c r="V11" s="3">
        <f t="shared" si="0"/>
        <v>130</v>
      </c>
      <c r="W11" s="3">
        <f t="shared" si="0"/>
        <v>0</v>
      </c>
      <c r="X11" s="3">
        <f t="shared" si="0"/>
        <v>0</v>
      </c>
      <c r="Y11" s="3">
        <f t="shared" si="0"/>
        <v>0</v>
      </c>
      <c r="Z11" s="3">
        <f t="shared" si="0"/>
        <v>260</v>
      </c>
      <c r="AA11" s="3">
        <f t="shared" si="0"/>
        <v>0</v>
      </c>
      <c r="AB11" s="3">
        <f t="shared" si="0"/>
        <v>292</v>
      </c>
      <c r="AC11" s="3">
        <f t="shared" si="0"/>
        <v>260</v>
      </c>
      <c r="AD11" s="3">
        <f t="shared" si="0"/>
        <v>0</v>
      </c>
      <c r="AE11" s="3">
        <f t="shared" si="0"/>
        <v>0</v>
      </c>
      <c r="AF11" s="3">
        <f t="shared" si="0"/>
        <v>0</v>
      </c>
      <c r="AG11" s="3">
        <f t="shared" si="0"/>
        <v>0</v>
      </c>
      <c r="AH11" s="3">
        <f t="shared" si="2"/>
        <v>942</v>
      </c>
    </row>
    <row r="12" spans="1:34" x14ac:dyDescent="0.25">
      <c r="A12" s="3" t="s">
        <v>21</v>
      </c>
      <c r="B12" s="3" t="s">
        <v>22</v>
      </c>
      <c r="C12" s="3" t="s">
        <v>23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f t="shared" si="1"/>
        <v>0</v>
      </c>
      <c r="R12" s="3" t="s">
        <v>21</v>
      </c>
      <c r="S12" s="3" t="s">
        <v>22</v>
      </c>
      <c r="T12" s="3" t="s">
        <v>23</v>
      </c>
      <c r="U12" s="11">
        <v>0</v>
      </c>
      <c r="V12" s="3">
        <f t="shared" si="0"/>
        <v>0</v>
      </c>
      <c r="W12" s="3">
        <f t="shared" si="0"/>
        <v>0</v>
      </c>
      <c r="X12" s="3">
        <f t="shared" si="0"/>
        <v>0</v>
      </c>
      <c r="Y12" s="3">
        <f t="shared" si="0"/>
        <v>0</v>
      </c>
      <c r="Z12" s="3">
        <f t="shared" si="0"/>
        <v>0</v>
      </c>
      <c r="AA12" s="3">
        <f t="shared" si="0"/>
        <v>0</v>
      </c>
      <c r="AB12" s="3">
        <f t="shared" si="0"/>
        <v>0</v>
      </c>
      <c r="AC12" s="3">
        <f t="shared" si="0"/>
        <v>0</v>
      </c>
      <c r="AD12" s="3">
        <f t="shared" si="0"/>
        <v>0</v>
      </c>
      <c r="AE12" s="3">
        <f t="shared" si="0"/>
        <v>0</v>
      </c>
      <c r="AF12" s="3">
        <f t="shared" si="0"/>
        <v>0</v>
      </c>
      <c r="AG12" s="3">
        <f t="shared" si="0"/>
        <v>0</v>
      </c>
      <c r="AH12" s="3">
        <f t="shared" si="2"/>
        <v>0</v>
      </c>
    </row>
    <row r="13" spans="1:34" x14ac:dyDescent="0.25">
      <c r="A13" s="3" t="s">
        <v>21</v>
      </c>
      <c r="B13" s="3" t="s">
        <v>24</v>
      </c>
      <c r="C13" s="3" t="s">
        <v>25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f t="shared" si="1"/>
        <v>0</v>
      </c>
      <c r="R13" s="3" t="s">
        <v>21</v>
      </c>
      <c r="S13" s="3" t="s">
        <v>24</v>
      </c>
      <c r="T13" s="3" t="s">
        <v>25</v>
      </c>
      <c r="U13" s="11">
        <v>3.5714285714285712E-2</v>
      </c>
      <c r="V13" s="3">
        <f t="shared" si="0"/>
        <v>0</v>
      </c>
      <c r="W13" s="3">
        <f t="shared" si="0"/>
        <v>0</v>
      </c>
      <c r="X13" s="3">
        <f t="shared" si="0"/>
        <v>0</v>
      </c>
      <c r="Y13" s="3">
        <f t="shared" si="0"/>
        <v>0</v>
      </c>
      <c r="Z13" s="3">
        <f t="shared" si="0"/>
        <v>0</v>
      </c>
      <c r="AA13" s="3">
        <f t="shared" si="0"/>
        <v>0</v>
      </c>
      <c r="AB13" s="3">
        <f t="shared" si="0"/>
        <v>0</v>
      </c>
      <c r="AC13" s="3">
        <f t="shared" si="0"/>
        <v>0</v>
      </c>
      <c r="AD13" s="3">
        <f t="shared" si="0"/>
        <v>0</v>
      </c>
      <c r="AE13" s="3">
        <f t="shared" si="0"/>
        <v>0</v>
      </c>
      <c r="AF13" s="3">
        <f t="shared" si="0"/>
        <v>0</v>
      </c>
      <c r="AG13" s="3">
        <f t="shared" si="0"/>
        <v>0</v>
      </c>
      <c r="AH13" s="3">
        <f t="shared" si="2"/>
        <v>0</v>
      </c>
    </row>
    <row r="14" spans="1:34" x14ac:dyDescent="0.25">
      <c r="A14" s="3" t="s">
        <v>21</v>
      </c>
      <c r="B14" s="3" t="s">
        <v>26</v>
      </c>
      <c r="C14" s="3" t="s">
        <v>27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f t="shared" si="1"/>
        <v>0</v>
      </c>
      <c r="R14" s="3" t="s">
        <v>21</v>
      </c>
      <c r="S14" s="3" t="s">
        <v>26</v>
      </c>
      <c r="T14" s="3" t="s">
        <v>27</v>
      </c>
      <c r="U14" s="11">
        <v>0</v>
      </c>
      <c r="V14" s="3">
        <f t="shared" si="0"/>
        <v>0</v>
      </c>
      <c r="W14" s="3">
        <f t="shared" si="0"/>
        <v>0</v>
      </c>
      <c r="X14" s="3">
        <f t="shared" si="0"/>
        <v>0</v>
      </c>
      <c r="Y14" s="3">
        <f t="shared" si="0"/>
        <v>0</v>
      </c>
      <c r="Z14" s="3">
        <f t="shared" si="0"/>
        <v>0</v>
      </c>
      <c r="AA14" s="3">
        <f t="shared" si="0"/>
        <v>0</v>
      </c>
      <c r="AB14" s="3">
        <f t="shared" si="0"/>
        <v>0</v>
      </c>
      <c r="AC14" s="3">
        <f t="shared" si="0"/>
        <v>0</v>
      </c>
      <c r="AD14" s="3">
        <f t="shared" si="0"/>
        <v>0</v>
      </c>
      <c r="AE14" s="3">
        <f t="shared" si="0"/>
        <v>0</v>
      </c>
      <c r="AF14" s="3">
        <f t="shared" si="0"/>
        <v>0</v>
      </c>
      <c r="AG14" s="3">
        <f t="shared" si="0"/>
        <v>0</v>
      </c>
      <c r="AH14" s="3">
        <f t="shared" si="2"/>
        <v>0</v>
      </c>
    </row>
    <row r="15" spans="1:34" x14ac:dyDescent="0.25">
      <c r="A15" s="3" t="s">
        <v>21</v>
      </c>
      <c r="B15" s="3" t="s">
        <v>28</v>
      </c>
      <c r="C15" s="3" t="s">
        <v>29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f t="shared" si="1"/>
        <v>0</v>
      </c>
      <c r="R15" s="3" t="s">
        <v>21</v>
      </c>
      <c r="S15" s="3" t="s">
        <v>28</v>
      </c>
      <c r="T15" s="3" t="s">
        <v>29</v>
      </c>
      <c r="U15" s="11">
        <v>0</v>
      </c>
      <c r="V15" s="3">
        <f t="shared" si="0"/>
        <v>0</v>
      </c>
      <c r="W15" s="3">
        <f t="shared" si="0"/>
        <v>0</v>
      </c>
      <c r="X15" s="3">
        <f t="shared" si="0"/>
        <v>0</v>
      </c>
      <c r="Y15" s="3">
        <f t="shared" si="0"/>
        <v>0</v>
      </c>
      <c r="Z15" s="3">
        <f t="shared" si="0"/>
        <v>0</v>
      </c>
      <c r="AA15" s="3">
        <f t="shared" si="0"/>
        <v>0</v>
      </c>
      <c r="AB15" s="3">
        <f t="shared" si="0"/>
        <v>0</v>
      </c>
      <c r="AC15" s="3">
        <f t="shared" si="0"/>
        <v>0</v>
      </c>
      <c r="AD15" s="3">
        <f t="shared" si="0"/>
        <v>0</v>
      </c>
      <c r="AE15" s="3">
        <f t="shared" si="0"/>
        <v>0</v>
      </c>
      <c r="AF15" s="3">
        <f t="shared" si="0"/>
        <v>0</v>
      </c>
      <c r="AG15" s="3">
        <f t="shared" si="0"/>
        <v>0</v>
      </c>
      <c r="AH15" s="3">
        <f t="shared" si="2"/>
        <v>0</v>
      </c>
    </row>
    <row r="16" spans="1:34" x14ac:dyDescent="0.25">
      <c r="A16" s="3" t="s">
        <v>21</v>
      </c>
      <c r="B16" s="3" t="s">
        <v>30</v>
      </c>
      <c r="C16" s="3" t="s">
        <v>31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f t="shared" si="1"/>
        <v>0</v>
      </c>
      <c r="R16" s="3" t="s">
        <v>21</v>
      </c>
      <c r="S16" s="3" t="s">
        <v>30</v>
      </c>
      <c r="T16" s="3" t="s">
        <v>31</v>
      </c>
      <c r="U16" s="11">
        <v>0</v>
      </c>
      <c r="V16" s="3">
        <f t="shared" si="0"/>
        <v>0</v>
      </c>
      <c r="W16" s="3">
        <f t="shared" si="0"/>
        <v>0</v>
      </c>
      <c r="X16" s="3">
        <f t="shared" si="0"/>
        <v>0</v>
      </c>
      <c r="Y16" s="3">
        <f t="shared" si="0"/>
        <v>0</v>
      </c>
      <c r="Z16" s="3">
        <f t="shared" si="0"/>
        <v>0</v>
      </c>
      <c r="AA16" s="3">
        <f t="shared" si="0"/>
        <v>0</v>
      </c>
      <c r="AB16" s="3">
        <f t="shared" si="0"/>
        <v>0</v>
      </c>
      <c r="AC16" s="3">
        <f t="shared" si="0"/>
        <v>0</v>
      </c>
      <c r="AD16" s="3">
        <f t="shared" si="0"/>
        <v>0</v>
      </c>
      <c r="AE16" s="3">
        <f t="shared" si="0"/>
        <v>0</v>
      </c>
      <c r="AF16" s="3">
        <f t="shared" si="0"/>
        <v>0</v>
      </c>
      <c r="AG16" s="3">
        <f t="shared" si="0"/>
        <v>0</v>
      </c>
      <c r="AH16" s="3">
        <f t="shared" si="2"/>
        <v>0</v>
      </c>
    </row>
    <row r="17" spans="1:34" x14ac:dyDescent="0.25">
      <c r="A17" s="3" t="s">
        <v>21</v>
      </c>
      <c r="B17" s="3" t="s">
        <v>32</v>
      </c>
      <c r="C17" s="3" t="s">
        <v>33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f t="shared" si="1"/>
        <v>0</v>
      </c>
      <c r="R17" s="3" t="s">
        <v>21</v>
      </c>
      <c r="S17" s="3" t="s">
        <v>32</v>
      </c>
      <c r="T17" s="3" t="s">
        <v>33</v>
      </c>
      <c r="U17" s="11">
        <v>1</v>
      </c>
      <c r="V17" s="3">
        <f t="shared" si="0"/>
        <v>0</v>
      </c>
      <c r="W17" s="3">
        <f t="shared" si="0"/>
        <v>0</v>
      </c>
      <c r="X17" s="3">
        <f t="shared" si="0"/>
        <v>0</v>
      </c>
      <c r="Y17" s="3">
        <f t="shared" si="0"/>
        <v>0</v>
      </c>
      <c r="Z17" s="3">
        <f t="shared" si="0"/>
        <v>0</v>
      </c>
      <c r="AA17" s="3">
        <f t="shared" si="0"/>
        <v>0</v>
      </c>
      <c r="AB17" s="3">
        <f t="shared" si="0"/>
        <v>0</v>
      </c>
      <c r="AC17" s="3">
        <f t="shared" si="0"/>
        <v>0</v>
      </c>
      <c r="AD17" s="3">
        <f t="shared" si="0"/>
        <v>0</v>
      </c>
      <c r="AE17" s="3">
        <f t="shared" si="0"/>
        <v>0</v>
      </c>
      <c r="AF17" s="3">
        <f t="shared" si="0"/>
        <v>0</v>
      </c>
      <c r="AG17" s="3">
        <f t="shared" si="0"/>
        <v>0</v>
      </c>
      <c r="AH17" s="3">
        <f t="shared" si="2"/>
        <v>0</v>
      </c>
    </row>
    <row r="18" spans="1:34" x14ac:dyDescent="0.25">
      <c r="A18" s="3" t="s">
        <v>21</v>
      </c>
      <c r="B18" s="3" t="s">
        <v>34</v>
      </c>
      <c r="C18" s="3" t="s">
        <v>35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f t="shared" si="1"/>
        <v>0</v>
      </c>
      <c r="R18" s="3" t="s">
        <v>21</v>
      </c>
      <c r="S18" s="3" t="s">
        <v>34</v>
      </c>
      <c r="T18" s="3" t="s">
        <v>35</v>
      </c>
      <c r="U18" s="11">
        <v>0</v>
      </c>
      <c r="V18" s="3">
        <f t="shared" si="0"/>
        <v>0</v>
      </c>
      <c r="W18" s="3">
        <f t="shared" si="0"/>
        <v>0</v>
      </c>
      <c r="X18" s="3">
        <f t="shared" si="0"/>
        <v>0</v>
      </c>
      <c r="Y18" s="3">
        <f t="shared" si="0"/>
        <v>0</v>
      </c>
      <c r="Z18" s="3">
        <f t="shared" si="0"/>
        <v>0</v>
      </c>
      <c r="AA18" s="3">
        <f t="shared" si="0"/>
        <v>0</v>
      </c>
      <c r="AB18" s="3">
        <f t="shared" si="0"/>
        <v>0</v>
      </c>
      <c r="AC18" s="3">
        <f t="shared" si="0"/>
        <v>0</v>
      </c>
      <c r="AD18" s="3">
        <f t="shared" si="0"/>
        <v>0</v>
      </c>
      <c r="AE18" s="3">
        <f t="shared" si="0"/>
        <v>0</v>
      </c>
      <c r="AF18" s="3">
        <f t="shared" si="0"/>
        <v>0</v>
      </c>
      <c r="AG18" s="3">
        <f t="shared" si="0"/>
        <v>0</v>
      </c>
      <c r="AH18" s="3">
        <f t="shared" si="2"/>
        <v>0</v>
      </c>
    </row>
    <row r="19" spans="1:34" x14ac:dyDescent="0.25">
      <c r="A19" s="3" t="s">
        <v>21</v>
      </c>
      <c r="B19" s="3" t="s">
        <v>36</v>
      </c>
      <c r="C19" s="3" t="s">
        <v>37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f t="shared" si="1"/>
        <v>0</v>
      </c>
      <c r="R19" s="3" t="s">
        <v>21</v>
      </c>
      <c r="S19" s="3" t="s">
        <v>36</v>
      </c>
      <c r="T19" s="3" t="s">
        <v>37</v>
      </c>
      <c r="U19" s="11">
        <v>0</v>
      </c>
      <c r="V19" s="3">
        <f t="shared" si="0"/>
        <v>0</v>
      </c>
      <c r="W19" s="3">
        <f t="shared" si="0"/>
        <v>0</v>
      </c>
      <c r="X19" s="3">
        <f t="shared" si="0"/>
        <v>0</v>
      </c>
      <c r="Y19" s="3">
        <f t="shared" si="0"/>
        <v>0</v>
      </c>
      <c r="Z19" s="3">
        <f t="shared" si="0"/>
        <v>0</v>
      </c>
      <c r="AA19" s="3">
        <f t="shared" si="0"/>
        <v>0</v>
      </c>
      <c r="AB19" s="3">
        <f t="shared" si="0"/>
        <v>0</v>
      </c>
      <c r="AC19" s="3">
        <f t="shared" si="0"/>
        <v>0</v>
      </c>
      <c r="AD19" s="3">
        <f t="shared" si="0"/>
        <v>0</v>
      </c>
      <c r="AE19" s="3">
        <f t="shared" si="0"/>
        <v>0</v>
      </c>
      <c r="AF19" s="3">
        <f t="shared" si="0"/>
        <v>0</v>
      </c>
      <c r="AG19" s="3">
        <f t="shared" si="0"/>
        <v>0</v>
      </c>
      <c r="AH19" s="3">
        <f t="shared" si="2"/>
        <v>0</v>
      </c>
    </row>
    <row r="20" spans="1:34" x14ac:dyDescent="0.25">
      <c r="A20" s="3" t="s">
        <v>21</v>
      </c>
      <c r="B20" s="3" t="s">
        <v>38</v>
      </c>
      <c r="C20" s="3" t="s">
        <v>39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f t="shared" si="1"/>
        <v>0</v>
      </c>
      <c r="R20" s="3" t="s">
        <v>21</v>
      </c>
      <c r="S20" s="3" t="s">
        <v>38</v>
      </c>
      <c r="T20" s="3" t="s">
        <v>39</v>
      </c>
      <c r="U20" s="11">
        <v>0.75845113706207745</v>
      </c>
      <c r="V20" s="3">
        <f t="shared" si="0"/>
        <v>0</v>
      </c>
      <c r="W20" s="3">
        <f t="shared" si="0"/>
        <v>0</v>
      </c>
      <c r="X20" s="3">
        <f t="shared" si="0"/>
        <v>0</v>
      </c>
      <c r="Y20" s="3">
        <f t="shared" si="0"/>
        <v>0</v>
      </c>
      <c r="Z20" s="3">
        <f t="shared" si="0"/>
        <v>0</v>
      </c>
      <c r="AA20" s="3">
        <f t="shared" si="0"/>
        <v>0</v>
      </c>
      <c r="AB20" s="3">
        <f t="shared" si="0"/>
        <v>0</v>
      </c>
      <c r="AC20" s="3">
        <f t="shared" si="0"/>
        <v>0</v>
      </c>
      <c r="AD20" s="3">
        <f t="shared" si="0"/>
        <v>0</v>
      </c>
      <c r="AE20" s="3">
        <f t="shared" si="0"/>
        <v>0</v>
      </c>
      <c r="AF20" s="3">
        <f t="shared" si="0"/>
        <v>0</v>
      </c>
      <c r="AG20" s="3">
        <f t="shared" si="0"/>
        <v>0</v>
      </c>
      <c r="AH20" s="3">
        <f t="shared" si="2"/>
        <v>0</v>
      </c>
    </row>
    <row r="21" spans="1:34" x14ac:dyDescent="0.25">
      <c r="A21" s="3" t="s">
        <v>21</v>
      </c>
      <c r="B21" s="3" t="s">
        <v>40</v>
      </c>
      <c r="C21" s="3" t="s">
        <v>41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f t="shared" si="1"/>
        <v>0</v>
      </c>
      <c r="R21" s="3" t="s">
        <v>21</v>
      </c>
      <c r="S21" s="3" t="s">
        <v>40</v>
      </c>
      <c r="T21" s="3" t="s">
        <v>41</v>
      </c>
      <c r="U21" s="11">
        <v>0</v>
      </c>
      <c r="V21" s="3">
        <f t="shared" si="0"/>
        <v>0</v>
      </c>
      <c r="W21" s="3">
        <f t="shared" si="0"/>
        <v>0</v>
      </c>
      <c r="X21" s="3">
        <f t="shared" si="0"/>
        <v>0</v>
      </c>
      <c r="Y21" s="3">
        <f t="shared" si="0"/>
        <v>0</v>
      </c>
      <c r="Z21" s="3">
        <f t="shared" si="0"/>
        <v>0</v>
      </c>
      <c r="AA21" s="3">
        <f t="shared" si="0"/>
        <v>0</v>
      </c>
      <c r="AB21" s="3">
        <f t="shared" si="0"/>
        <v>0</v>
      </c>
      <c r="AC21" s="3">
        <f t="shared" si="0"/>
        <v>0</v>
      </c>
      <c r="AD21" s="3">
        <f t="shared" si="0"/>
        <v>0</v>
      </c>
      <c r="AE21" s="3">
        <f t="shared" si="0"/>
        <v>0</v>
      </c>
      <c r="AF21" s="3">
        <f t="shared" si="0"/>
        <v>0</v>
      </c>
      <c r="AG21" s="3">
        <f t="shared" si="0"/>
        <v>0</v>
      </c>
      <c r="AH21" s="3">
        <f t="shared" si="2"/>
        <v>0</v>
      </c>
    </row>
    <row r="22" spans="1:34" x14ac:dyDescent="0.25">
      <c r="A22" s="3" t="s">
        <v>21</v>
      </c>
      <c r="B22" s="3" t="s">
        <v>42</v>
      </c>
      <c r="C22" s="3" t="s">
        <v>43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f t="shared" si="1"/>
        <v>0</v>
      </c>
      <c r="R22" s="3" t="s">
        <v>21</v>
      </c>
      <c r="S22" s="3" t="s">
        <v>42</v>
      </c>
      <c r="T22" s="3" t="s">
        <v>43</v>
      </c>
      <c r="U22" s="11">
        <v>0</v>
      </c>
      <c r="V22" s="3">
        <f t="shared" si="0"/>
        <v>0</v>
      </c>
      <c r="W22" s="3">
        <f t="shared" si="0"/>
        <v>0</v>
      </c>
      <c r="X22" s="3">
        <f t="shared" si="0"/>
        <v>0</v>
      </c>
      <c r="Y22" s="3">
        <f t="shared" si="0"/>
        <v>0</v>
      </c>
      <c r="Z22" s="3">
        <f t="shared" si="0"/>
        <v>0</v>
      </c>
      <c r="AA22" s="3">
        <f t="shared" si="0"/>
        <v>0</v>
      </c>
      <c r="AB22" s="3">
        <f t="shared" si="0"/>
        <v>0</v>
      </c>
      <c r="AC22" s="3">
        <f t="shared" si="0"/>
        <v>0</v>
      </c>
      <c r="AD22" s="3">
        <f t="shared" si="0"/>
        <v>0</v>
      </c>
      <c r="AE22" s="3">
        <f t="shared" si="0"/>
        <v>0</v>
      </c>
      <c r="AF22" s="3">
        <f t="shared" si="0"/>
        <v>0</v>
      </c>
      <c r="AG22" s="3">
        <f t="shared" si="0"/>
        <v>0</v>
      </c>
      <c r="AH22" s="3">
        <f t="shared" si="2"/>
        <v>0</v>
      </c>
    </row>
    <row r="23" spans="1:34" x14ac:dyDescent="0.25">
      <c r="A23" s="3" t="s">
        <v>21</v>
      </c>
      <c r="B23" s="3" t="s">
        <v>44</v>
      </c>
      <c r="C23" s="3" t="s">
        <v>45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f t="shared" si="1"/>
        <v>0</v>
      </c>
      <c r="R23" s="3" t="s">
        <v>21</v>
      </c>
      <c r="S23" s="3" t="s">
        <v>44</v>
      </c>
      <c r="T23" s="3" t="s">
        <v>45</v>
      </c>
      <c r="U23" s="11">
        <v>1</v>
      </c>
      <c r="V23" s="3">
        <f t="shared" si="0"/>
        <v>0</v>
      </c>
      <c r="W23" s="3">
        <f t="shared" si="0"/>
        <v>0</v>
      </c>
      <c r="X23" s="3">
        <f t="shared" si="0"/>
        <v>0</v>
      </c>
      <c r="Y23" s="3">
        <f t="shared" si="0"/>
        <v>0</v>
      </c>
      <c r="Z23" s="3">
        <f t="shared" si="0"/>
        <v>0</v>
      </c>
      <c r="AA23" s="3">
        <f t="shared" si="0"/>
        <v>0</v>
      </c>
      <c r="AB23" s="3">
        <f t="shared" si="0"/>
        <v>0</v>
      </c>
      <c r="AC23" s="3">
        <f t="shared" si="0"/>
        <v>0</v>
      </c>
      <c r="AD23" s="3">
        <f t="shared" si="0"/>
        <v>0</v>
      </c>
      <c r="AE23" s="3">
        <f t="shared" si="0"/>
        <v>0</v>
      </c>
      <c r="AF23" s="3">
        <f t="shared" si="0"/>
        <v>0</v>
      </c>
      <c r="AG23" s="3">
        <f t="shared" si="0"/>
        <v>0</v>
      </c>
      <c r="AH23" s="3">
        <f t="shared" si="2"/>
        <v>0</v>
      </c>
    </row>
    <row r="24" spans="1:34" x14ac:dyDescent="0.25">
      <c r="A24" s="3" t="s">
        <v>21</v>
      </c>
      <c r="B24" s="3" t="s">
        <v>46</v>
      </c>
      <c r="C24" s="3" t="s">
        <v>47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f t="shared" si="1"/>
        <v>0</v>
      </c>
      <c r="R24" s="3" t="s">
        <v>21</v>
      </c>
      <c r="S24" s="3" t="s">
        <v>46</v>
      </c>
      <c r="T24" s="3" t="s">
        <v>47</v>
      </c>
      <c r="U24" s="11">
        <v>1</v>
      </c>
      <c r="V24" s="3">
        <f t="shared" si="0"/>
        <v>0</v>
      </c>
      <c r="W24" s="3">
        <f t="shared" si="0"/>
        <v>0</v>
      </c>
      <c r="X24" s="3">
        <f t="shared" si="0"/>
        <v>0</v>
      </c>
      <c r="Y24" s="3">
        <f t="shared" si="0"/>
        <v>0</v>
      </c>
      <c r="Z24" s="3">
        <f t="shared" si="0"/>
        <v>0</v>
      </c>
      <c r="AA24" s="3">
        <f t="shared" si="0"/>
        <v>0</v>
      </c>
      <c r="AB24" s="3">
        <f t="shared" si="0"/>
        <v>0</v>
      </c>
      <c r="AC24" s="3">
        <f t="shared" si="0"/>
        <v>0</v>
      </c>
      <c r="AD24" s="3">
        <f t="shared" si="0"/>
        <v>0</v>
      </c>
      <c r="AE24" s="3">
        <f t="shared" si="0"/>
        <v>0</v>
      </c>
      <c r="AF24" s="3">
        <f t="shared" si="0"/>
        <v>0</v>
      </c>
      <c r="AG24" s="3">
        <f t="shared" si="0"/>
        <v>0</v>
      </c>
      <c r="AH24" s="3">
        <f t="shared" si="2"/>
        <v>0</v>
      </c>
    </row>
    <row r="25" spans="1:34" x14ac:dyDescent="0.25">
      <c r="A25" s="3" t="s">
        <v>21</v>
      </c>
      <c r="B25" s="3" t="s">
        <v>48</v>
      </c>
      <c r="C25" s="3" t="s">
        <v>49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f t="shared" si="1"/>
        <v>0</v>
      </c>
      <c r="R25" s="3" t="s">
        <v>21</v>
      </c>
      <c r="S25" s="3" t="s">
        <v>48</v>
      </c>
      <c r="T25" s="3" t="s">
        <v>49</v>
      </c>
      <c r="U25" s="11">
        <v>1</v>
      </c>
      <c r="V25" s="3">
        <f t="shared" si="0"/>
        <v>0</v>
      </c>
      <c r="W25" s="3">
        <f t="shared" si="0"/>
        <v>0</v>
      </c>
      <c r="X25" s="3">
        <f t="shared" si="0"/>
        <v>0</v>
      </c>
      <c r="Y25" s="3">
        <f t="shared" ref="Y25:AG56" si="3">ROUND(IFERROR(G25/$U25,0),0)</f>
        <v>0</v>
      </c>
      <c r="Z25" s="3">
        <f t="shared" si="3"/>
        <v>0</v>
      </c>
      <c r="AA25" s="3">
        <f t="shared" si="3"/>
        <v>0</v>
      </c>
      <c r="AB25" s="3">
        <f t="shared" si="3"/>
        <v>0</v>
      </c>
      <c r="AC25" s="3">
        <f t="shared" si="3"/>
        <v>0</v>
      </c>
      <c r="AD25" s="3">
        <f t="shared" si="3"/>
        <v>0</v>
      </c>
      <c r="AE25" s="3">
        <f t="shared" si="3"/>
        <v>0</v>
      </c>
      <c r="AF25" s="3">
        <f t="shared" si="3"/>
        <v>0</v>
      </c>
      <c r="AG25" s="3">
        <f t="shared" si="3"/>
        <v>0</v>
      </c>
      <c r="AH25" s="3">
        <f t="shared" si="2"/>
        <v>0</v>
      </c>
    </row>
    <row r="26" spans="1:34" x14ac:dyDescent="0.25">
      <c r="A26" s="3" t="s">
        <v>21</v>
      </c>
      <c r="B26" s="3" t="s">
        <v>50</v>
      </c>
      <c r="C26" s="3" t="s">
        <v>51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f t="shared" si="1"/>
        <v>0</v>
      </c>
      <c r="R26" s="3" t="s">
        <v>21</v>
      </c>
      <c r="S26" s="3" t="s">
        <v>50</v>
      </c>
      <c r="T26" s="3" t="s">
        <v>51</v>
      </c>
      <c r="U26" s="11">
        <v>1</v>
      </c>
      <c r="V26" s="3">
        <f t="shared" ref="V26:X57" si="4">ROUND(IFERROR(D26/$U26,0),0)</f>
        <v>0</v>
      </c>
      <c r="W26" s="3">
        <f t="shared" si="4"/>
        <v>0</v>
      </c>
      <c r="X26" s="3">
        <f t="shared" si="4"/>
        <v>0</v>
      </c>
      <c r="Y26" s="3">
        <f t="shared" si="3"/>
        <v>0</v>
      </c>
      <c r="Z26" s="3">
        <f t="shared" si="3"/>
        <v>0</v>
      </c>
      <c r="AA26" s="3">
        <f t="shared" si="3"/>
        <v>0</v>
      </c>
      <c r="AB26" s="3">
        <f t="shared" si="3"/>
        <v>0</v>
      </c>
      <c r="AC26" s="3">
        <f t="shared" si="3"/>
        <v>0</v>
      </c>
      <c r="AD26" s="3">
        <f t="shared" si="3"/>
        <v>0</v>
      </c>
      <c r="AE26" s="3">
        <f t="shared" si="3"/>
        <v>0</v>
      </c>
      <c r="AF26" s="3">
        <f t="shared" si="3"/>
        <v>0</v>
      </c>
      <c r="AG26" s="3">
        <f t="shared" si="3"/>
        <v>0</v>
      </c>
      <c r="AH26" s="3">
        <f t="shared" si="2"/>
        <v>0</v>
      </c>
    </row>
    <row r="27" spans="1:34" x14ac:dyDescent="0.25">
      <c r="A27" s="3" t="s">
        <v>21</v>
      </c>
      <c r="B27" s="3" t="s">
        <v>52</v>
      </c>
      <c r="C27" s="3" t="s">
        <v>53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f t="shared" si="1"/>
        <v>0</v>
      </c>
      <c r="R27" s="3" t="s">
        <v>21</v>
      </c>
      <c r="S27" s="3" t="s">
        <v>52</v>
      </c>
      <c r="T27" s="3" t="s">
        <v>53</v>
      </c>
      <c r="U27" s="11">
        <v>1</v>
      </c>
      <c r="V27" s="3">
        <f t="shared" si="4"/>
        <v>0</v>
      </c>
      <c r="W27" s="3">
        <f t="shared" si="4"/>
        <v>0</v>
      </c>
      <c r="X27" s="3">
        <f t="shared" si="4"/>
        <v>0</v>
      </c>
      <c r="Y27" s="3">
        <f t="shared" si="3"/>
        <v>0</v>
      </c>
      <c r="Z27" s="3">
        <f t="shared" si="3"/>
        <v>0</v>
      </c>
      <c r="AA27" s="3">
        <f t="shared" si="3"/>
        <v>0</v>
      </c>
      <c r="AB27" s="3">
        <f t="shared" si="3"/>
        <v>0</v>
      </c>
      <c r="AC27" s="3">
        <f t="shared" si="3"/>
        <v>0</v>
      </c>
      <c r="AD27" s="3">
        <f t="shared" si="3"/>
        <v>0</v>
      </c>
      <c r="AE27" s="3">
        <f t="shared" si="3"/>
        <v>0</v>
      </c>
      <c r="AF27" s="3">
        <f t="shared" si="3"/>
        <v>0</v>
      </c>
      <c r="AG27" s="3">
        <f t="shared" si="3"/>
        <v>0</v>
      </c>
      <c r="AH27" s="3">
        <f t="shared" si="2"/>
        <v>0</v>
      </c>
    </row>
    <row r="28" spans="1:34" x14ac:dyDescent="0.25">
      <c r="A28" s="3" t="s">
        <v>54</v>
      </c>
      <c r="B28" s="3" t="s">
        <v>55</v>
      </c>
      <c r="C28" s="3" t="s">
        <v>56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f t="shared" si="1"/>
        <v>0</v>
      </c>
      <c r="R28" s="3" t="s">
        <v>54</v>
      </c>
      <c r="S28" s="3" t="s">
        <v>55</v>
      </c>
      <c r="T28" s="3" t="s">
        <v>56</v>
      </c>
      <c r="U28" s="11">
        <v>1</v>
      </c>
      <c r="V28" s="3">
        <f t="shared" si="4"/>
        <v>0</v>
      </c>
      <c r="W28" s="3">
        <f t="shared" si="4"/>
        <v>0</v>
      </c>
      <c r="X28" s="3">
        <f t="shared" si="4"/>
        <v>0</v>
      </c>
      <c r="Y28" s="3">
        <f t="shared" si="3"/>
        <v>0</v>
      </c>
      <c r="Z28" s="3">
        <f t="shared" si="3"/>
        <v>0</v>
      </c>
      <c r="AA28" s="3">
        <f t="shared" si="3"/>
        <v>0</v>
      </c>
      <c r="AB28" s="3">
        <f t="shared" si="3"/>
        <v>0</v>
      </c>
      <c r="AC28" s="3">
        <f t="shared" si="3"/>
        <v>0</v>
      </c>
      <c r="AD28" s="3">
        <f t="shared" si="3"/>
        <v>0</v>
      </c>
      <c r="AE28" s="3">
        <f t="shared" si="3"/>
        <v>0</v>
      </c>
      <c r="AF28" s="3">
        <f t="shared" si="3"/>
        <v>0</v>
      </c>
      <c r="AG28" s="3">
        <f t="shared" si="3"/>
        <v>0</v>
      </c>
      <c r="AH28" s="3">
        <f t="shared" si="2"/>
        <v>0</v>
      </c>
    </row>
    <row r="29" spans="1:34" x14ac:dyDescent="0.25">
      <c r="A29" s="3" t="s">
        <v>54</v>
      </c>
      <c r="B29" s="3" t="s">
        <v>57</v>
      </c>
      <c r="C29" s="3" t="s">
        <v>58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f t="shared" si="1"/>
        <v>0</v>
      </c>
      <c r="R29" s="3" t="s">
        <v>54</v>
      </c>
      <c r="S29" s="3" t="s">
        <v>57</v>
      </c>
      <c r="T29" s="3" t="s">
        <v>58</v>
      </c>
      <c r="U29" s="11">
        <v>0.82233624015239259</v>
      </c>
      <c r="V29" s="3">
        <f t="shared" si="4"/>
        <v>0</v>
      </c>
      <c r="W29" s="3">
        <f t="shared" si="4"/>
        <v>0</v>
      </c>
      <c r="X29" s="3">
        <f t="shared" si="4"/>
        <v>0</v>
      </c>
      <c r="Y29" s="3">
        <f t="shared" si="3"/>
        <v>0</v>
      </c>
      <c r="Z29" s="3">
        <f t="shared" si="3"/>
        <v>0</v>
      </c>
      <c r="AA29" s="3">
        <f t="shared" si="3"/>
        <v>0</v>
      </c>
      <c r="AB29" s="3">
        <f t="shared" si="3"/>
        <v>0</v>
      </c>
      <c r="AC29" s="3">
        <f t="shared" si="3"/>
        <v>0</v>
      </c>
      <c r="AD29" s="3">
        <f t="shared" si="3"/>
        <v>0</v>
      </c>
      <c r="AE29" s="3">
        <f t="shared" si="3"/>
        <v>0</v>
      </c>
      <c r="AF29" s="3">
        <f t="shared" si="3"/>
        <v>0</v>
      </c>
      <c r="AG29" s="3">
        <f t="shared" si="3"/>
        <v>0</v>
      </c>
      <c r="AH29" s="3">
        <f t="shared" si="2"/>
        <v>0</v>
      </c>
    </row>
    <row r="30" spans="1:34" x14ac:dyDescent="0.25">
      <c r="A30" s="3" t="s">
        <v>59</v>
      </c>
      <c r="B30" s="3" t="s">
        <v>60</v>
      </c>
      <c r="C30" s="9" t="s">
        <v>61</v>
      </c>
      <c r="D30" s="3">
        <v>300</v>
      </c>
      <c r="E30" s="3">
        <v>0</v>
      </c>
      <c r="F30" s="3">
        <v>0</v>
      </c>
      <c r="G30" s="3">
        <v>0</v>
      </c>
      <c r="H30" s="3">
        <v>400</v>
      </c>
      <c r="I30" s="3">
        <v>0</v>
      </c>
      <c r="J30" s="3">
        <v>0</v>
      </c>
      <c r="K30" s="3">
        <v>200</v>
      </c>
      <c r="L30" s="3">
        <v>30</v>
      </c>
      <c r="M30" s="3">
        <v>0</v>
      </c>
      <c r="N30" s="3">
        <v>0</v>
      </c>
      <c r="O30" s="3">
        <v>0</v>
      </c>
      <c r="P30" s="3">
        <f t="shared" si="1"/>
        <v>930</v>
      </c>
      <c r="R30" s="3" t="s">
        <v>59</v>
      </c>
      <c r="S30" s="3" t="s">
        <v>60</v>
      </c>
      <c r="T30" s="9" t="s">
        <v>61</v>
      </c>
      <c r="U30" s="11">
        <v>0.99609774226516767</v>
      </c>
      <c r="V30" s="3">
        <f t="shared" si="4"/>
        <v>301</v>
      </c>
      <c r="W30" s="3">
        <f t="shared" si="4"/>
        <v>0</v>
      </c>
      <c r="X30" s="3">
        <f t="shared" si="4"/>
        <v>0</v>
      </c>
      <c r="Y30" s="3">
        <f t="shared" si="3"/>
        <v>0</v>
      </c>
      <c r="Z30" s="3">
        <f t="shared" si="3"/>
        <v>402</v>
      </c>
      <c r="AA30" s="3">
        <f t="shared" si="3"/>
        <v>0</v>
      </c>
      <c r="AB30" s="3">
        <f t="shared" si="3"/>
        <v>0</v>
      </c>
      <c r="AC30" s="3">
        <f t="shared" si="3"/>
        <v>201</v>
      </c>
      <c r="AD30" s="3">
        <f t="shared" si="3"/>
        <v>30</v>
      </c>
      <c r="AE30" s="3">
        <f t="shared" si="3"/>
        <v>0</v>
      </c>
      <c r="AF30" s="3">
        <f t="shared" si="3"/>
        <v>0</v>
      </c>
      <c r="AG30" s="3">
        <f t="shared" si="3"/>
        <v>0</v>
      </c>
      <c r="AH30" s="3">
        <f t="shared" si="2"/>
        <v>934</v>
      </c>
    </row>
    <row r="31" spans="1:34" x14ac:dyDescent="0.25">
      <c r="A31" s="3" t="s">
        <v>59</v>
      </c>
      <c r="B31" s="3" t="s">
        <v>62</v>
      </c>
      <c r="C31" s="9" t="s">
        <v>63</v>
      </c>
      <c r="D31" s="3">
        <v>500</v>
      </c>
      <c r="E31" s="3">
        <v>0</v>
      </c>
      <c r="F31" s="3">
        <v>0</v>
      </c>
      <c r="G31" s="3">
        <v>0</v>
      </c>
      <c r="H31" s="3">
        <v>400</v>
      </c>
      <c r="I31" s="3">
        <v>0</v>
      </c>
      <c r="J31" s="3">
        <v>460</v>
      </c>
      <c r="K31" s="3">
        <v>200</v>
      </c>
      <c r="L31" s="3">
        <v>40</v>
      </c>
      <c r="M31" s="3">
        <v>0</v>
      </c>
      <c r="N31" s="3">
        <v>0</v>
      </c>
      <c r="O31" s="3">
        <v>0</v>
      </c>
      <c r="P31" s="3">
        <f t="shared" si="1"/>
        <v>1600</v>
      </c>
      <c r="R31" s="3" t="s">
        <v>59</v>
      </c>
      <c r="S31" s="3" t="s">
        <v>62</v>
      </c>
      <c r="T31" s="9" t="s">
        <v>63</v>
      </c>
      <c r="U31" s="11">
        <v>0.97143772014089014</v>
      </c>
      <c r="V31" s="3">
        <f t="shared" si="4"/>
        <v>515</v>
      </c>
      <c r="W31" s="3">
        <f t="shared" si="4"/>
        <v>0</v>
      </c>
      <c r="X31" s="3">
        <f t="shared" si="4"/>
        <v>0</v>
      </c>
      <c r="Y31" s="3">
        <f t="shared" si="3"/>
        <v>0</v>
      </c>
      <c r="Z31" s="3">
        <f t="shared" si="3"/>
        <v>412</v>
      </c>
      <c r="AA31" s="3">
        <f t="shared" si="3"/>
        <v>0</v>
      </c>
      <c r="AB31" s="3">
        <f t="shared" si="3"/>
        <v>474</v>
      </c>
      <c r="AC31" s="3">
        <f t="shared" si="3"/>
        <v>206</v>
      </c>
      <c r="AD31" s="3">
        <f t="shared" si="3"/>
        <v>41</v>
      </c>
      <c r="AE31" s="3">
        <f t="shared" si="3"/>
        <v>0</v>
      </c>
      <c r="AF31" s="3">
        <f t="shared" si="3"/>
        <v>0</v>
      </c>
      <c r="AG31" s="3">
        <f t="shared" si="3"/>
        <v>0</v>
      </c>
      <c r="AH31" s="3">
        <f t="shared" si="2"/>
        <v>1648</v>
      </c>
    </row>
    <row r="32" spans="1:34" x14ac:dyDescent="0.25">
      <c r="A32" s="3" t="s">
        <v>59</v>
      </c>
      <c r="B32" s="3" t="s">
        <v>64</v>
      </c>
      <c r="C32" s="9" t="s">
        <v>65</v>
      </c>
      <c r="D32" s="3">
        <v>400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400</v>
      </c>
      <c r="K32" s="3">
        <v>600</v>
      </c>
      <c r="L32" s="3">
        <v>30</v>
      </c>
      <c r="M32" s="3">
        <v>0</v>
      </c>
      <c r="N32" s="3">
        <v>0</v>
      </c>
      <c r="O32" s="3">
        <v>0</v>
      </c>
      <c r="P32" s="3">
        <f t="shared" si="1"/>
        <v>1430</v>
      </c>
      <c r="R32" s="3" t="s">
        <v>59</v>
      </c>
      <c r="S32" s="3" t="s">
        <v>64</v>
      </c>
      <c r="T32" s="9" t="s">
        <v>65</v>
      </c>
      <c r="U32" s="11">
        <v>0.9820767902655595</v>
      </c>
      <c r="V32" s="3">
        <f t="shared" si="4"/>
        <v>407</v>
      </c>
      <c r="W32" s="3">
        <f t="shared" si="4"/>
        <v>0</v>
      </c>
      <c r="X32" s="3">
        <f t="shared" si="4"/>
        <v>0</v>
      </c>
      <c r="Y32" s="3">
        <f t="shared" si="3"/>
        <v>0</v>
      </c>
      <c r="Z32" s="3">
        <f t="shared" si="3"/>
        <v>0</v>
      </c>
      <c r="AA32" s="3">
        <f t="shared" si="3"/>
        <v>0</v>
      </c>
      <c r="AB32" s="3">
        <f t="shared" si="3"/>
        <v>407</v>
      </c>
      <c r="AC32" s="3">
        <f t="shared" si="3"/>
        <v>611</v>
      </c>
      <c r="AD32" s="3">
        <f t="shared" si="3"/>
        <v>31</v>
      </c>
      <c r="AE32" s="3">
        <f t="shared" si="3"/>
        <v>0</v>
      </c>
      <c r="AF32" s="3">
        <f t="shared" si="3"/>
        <v>0</v>
      </c>
      <c r="AG32" s="3">
        <f t="shared" si="3"/>
        <v>0</v>
      </c>
      <c r="AH32" s="3">
        <f t="shared" si="2"/>
        <v>1456</v>
      </c>
    </row>
    <row r="33" spans="1:34" x14ac:dyDescent="0.25">
      <c r="A33" s="3" t="s">
        <v>59</v>
      </c>
      <c r="B33" s="3" t="s">
        <v>66</v>
      </c>
      <c r="C33" s="9" t="s">
        <v>67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f t="shared" si="1"/>
        <v>0</v>
      </c>
      <c r="R33" s="3" t="s">
        <v>59</v>
      </c>
      <c r="S33" s="3" t="s">
        <v>66</v>
      </c>
      <c r="T33" s="9" t="s">
        <v>67</v>
      </c>
      <c r="U33" s="11">
        <v>1</v>
      </c>
      <c r="V33" s="3">
        <f t="shared" si="4"/>
        <v>0</v>
      </c>
      <c r="W33" s="3">
        <f t="shared" si="4"/>
        <v>0</v>
      </c>
      <c r="X33" s="3">
        <f t="shared" si="4"/>
        <v>0</v>
      </c>
      <c r="Y33" s="3">
        <f t="shared" si="3"/>
        <v>0</v>
      </c>
      <c r="Z33" s="3">
        <f t="shared" si="3"/>
        <v>0</v>
      </c>
      <c r="AA33" s="3">
        <f t="shared" si="3"/>
        <v>0</v>
      </c>
      <c r="AB33" s="3">
        <f t="shared" si="3"/>
        <v>0</v>
      </c>
      <c r="AC33" s="3">
        <f t="shared" si="3"/>
        <v>0</v>
      </c>
      <c r="AD33" s="3">
        <f t="shared" si="3"/>
        <v>0</v>
      </c>
      <c r="AE33" s="3">
        <f t="shared" si="3"/>
        <v>0</v>
      </c>
      <c r="AF33" s="3">
        <f t="shared" si="3"/>
        <v>0</v>
      </c>
      <c r="AG33" s="3">
        <f t="shared" si="3"/>
        <v>0</v>
      </c>
      <c r="AH33" s="3">
        <f t="shared" si="2"/>
        <v>0</v>
      </c>
    </row>
    <row r="34" spans="1:34" x14ac:dyDescent="0.25">
      <c r="A34" s="3" t="s">
        <v>59</v>
      </c>
      <c r="B34" s="3" t="s">
        <v>68</v>
      </c>
      <c r="C34" s="3" t="s">
        <v>69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f t="shared" si="1"/>
        <v>0</v>
      </c>
      <c r="R34" s="3" t="s">
        <v>59</v>
      </c>
      <c r="S34" s="3" t="s">
        <v>68</v>
      </c>
      <c r="T34" s="3" t="s">
        <v>69</v>
      </c>
      <c r="U34" s="11">
        <v>0.96517233068209207</v>
      </c>
      <c r="V34" s="3">
        <f t="shared" si="4"/>
        <v>0</v>
      </c>
      <c r="W34" s="3">
        <f t="shared" si="4"/>
        <v>0</v>
      </c>
      <c r="X34" s="3">
        <f t="shared" si="4"/>
        <v>0</v>
      </c>
      <c r="Y34" s="3">
        <f t="shared" si="3"/>
        <v>0</v>
      </c>
      <c r="Z34" s="3">
        <f t="shared" si="3"/>
        <v>0</v>
      </c>
      <c r="AA34" s="3">
        <f t="shared" si="3"/>
        <v>0</v>
      </c>
      <c r="AB34" s="3">
        <f t="shared" si="3"/>
        <v>0</v>
      </c>
      <c r="AC34" s="3">
        <f t="shared" si="3"/>
        <v>0</v>
      </c>
      <c r="AD34" s="3">
        <f t="shared" si="3"/>
        <v>0</v>
      </c>
      <c r="AE34" s="3">
        <f t="shared" si="3"/>
        <v>0</v>
      </c>
      <c r="AF34" s="3">
        <f t="shared" si="3"/>
        <v>0</v>
      </c>
      <c r="AG34" s="3">
        <f t="shared" si="3"/>
        <v>0</v>
      </c>
      <c r="AH34" s="3">
        <f t="shared" si="2"/>
        <v>0</v>
      </c>
    </row>
    <row r="35" spans="1:34" x14ac:dyDescent="0.25">
      <c r="A35" s="3" t="s">
        <v>59</v>
      </c>
      <c r="B35" s="3" t="s">
        <v>70</v>
      </c>
      <c r="C35" s="9" t="s">
        <v>71</v>
      </c>
      <c r="D35" s="3">
        <v>50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f t="shared" si="1"/>
        <v>50</v>
      </c>
      <c r="R35" s="3" t="s">
        <v>59</v>
      </c>
      <c r="S35" s="3" t="s">
        <v>70</v>
      </c>
      <c r="T35" s="9" t="s">
        <v>71</v>
      </c>
      <c r="U35" s="11">
        <v>1</v>
      </c>
      <c r="V35" s="3">
        <f t="shared" si="4"/>
        <v>50</v>
      </c>
      <c r="W35" s="3">
        <f t="shared" si="4"/>
        <v>0</v>
      </c>
      <c r="X35" s="3">
        <f t="shared" si="4"/>
        <v>0</v>
      </c>
      <c r="Y35" s="3">
        <f t="shared" si="3"/>
        <v>0</v>
      </c>
      <c r="Z35" s="3">
        <f t="shared" si="3"/>
        <v>0</v>
      </c>
      <c r="AA35" s="3">
        <f t="shared" si="3"/>
        <v>0</v>
      </c>
      <c r="AB35" s="3">
        <f t="shared" si="3"/>
        <v>0</v>
      </c>
      <c r="AC35" s="3">
        <f t="shared" si="3"/>
        <v>0</v>
      </c>
      <c r="AD35" s="3">
        <f t="shared" si="3"/>
        <v>0</v>
      </c>
      <c r="AE35" s="3">
        <f t="shared" si="3"/>
        <v>0</v>
      </c>
      <c r="AF35" s="3">
        <f t="shared" si="3"/>
        <v>0</v>
      </c>
      <c r="AG35" s="3">
        <f t="shared" si="3"/>
        <v>0</v>
      </c>
      <c r="AH35" s="3">
        <f t="shared" si="2"/>
        <v>50</v>
      </c>
    </row>
    <row r="36" spans="1:34" x14ac:dyDescent="0.25">
      <c r="A36" s="3" t="s">
        <v>59</v>
      </c>
      <c r="B36" s="3" t="s">
        <v>72</v>
      </c>
      <c r="C36" s="9" t="s">
        <v>73</v>
      </c>
      <c r="D36" s="3">
        <v>300</v>
      </c>
      <c r="E36" s="3">
        <v>600</v>
      </c>
      <c r="F36" s="3">
        <v>0</v>
      </c>
      <c r="G36" s="3">
        <v>0</v>
      </c>
      <c r="H36" s="3">
        <v>400</v>
      </c>
      <c r="I36" s="3">
        <v>0</v>
      </c>
      <c r="J36" s="3">
        <v>400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f t="shared" si="1"/>
        <v>1700</v>
      </c>
      <c r="R36" s="3" t="s">
        <v>59</v>
      </c>
      <c r="S36" s="3" t="s">
        <v>72</v>
      </c>
      <c r="T36" s="9" t="s">
        <v>73</v>
      </c>
      <c r="U36" s="11">
        <v>1</v>
      </c>
      <c r="V36" s="3">
        <f t="shared" si="4"/>
        <v>300</v>
      </c>
      <c r="W36" s="3">
        <f t="shared" si="4"/>
        <v>600</v>
      </c>
      <c r="X36" s="3">
        <f t="shared" si="4"/>
        <v>0</v>
      </c>
      <c r="Y36" s="3">
        <f t="shared" si="3"/>
        <v>0</v>
      </c>
      <c r="Z36" s="3">
        <f t="shared" si="3"/>
        <v>400</v>
      </c>
      <c r="AA36" s="3">
        <f t="shared" si="3"/>
        <v>0</v>
      </c>
      <c r="AB36" s="3">
        <f t="shared" si="3"/>
        <v>400</v>
      </c>
      <c r="AC36" s="3">
        <f t="shared" si="3"/>
        <v>0</v>
      </c>
      <c r="AD36" s="3">
        <f t="shared" si="3"/>
        <v>0</v>
      </c>
      <c r="AE36" s="3">
        <f t="shared" si="3"/>
        <v>0</v>
      </c>
      <c r="AF36" s="3">
        <f t="shared" si="3"/>
        <v>0</v>
      </c>
      <c r="AG36" s="3">
        <f t="shared" si="3"/>
        <v>0</v>
      </c>
      <c r="AH36" s="3">
        <f t="shared" si="2"/>
        <v>1700</v>
      </c>
    </row>
    <row r="37" spans="1:34" x14ac:dyDescent="0.25">
      <c r="A37" s="3" t="s">
        <v>59</v>
      </c>
      <c r="B37" s="3" t="s">
        <v>74</v>
      </c>
      <c r="C37" s="9" t="s">
        <v>75</v>
      </c>
      <c r="D37" s="3">
        <v>1300</v>
      </c>
      <c r="E37" s="3">
        <v>1550</v>
      </c>
      <c r="F37" s="3">
        <v>0</v>
      </c>
      <c r="G37" s="3">
        <v>0</v>
      </c>
      <c r="H37" s="3">
        <v>400</v>
      </c>
      <c r="I37" s="3">
        <v>0</v>
      </c>
      <c r="J37" s="3">
        <v>250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f t="shared" si="1"/>
        <v>3500</v>
      </c>
      <c r="R37" s="3" t="s">
        <v>59</v>
      </c>
      <c r="S37" s="3" t="s">
        <v>74</v>
      </c>
      <c r="T37" s="9" t="s">
        <v>75</v>
      </c>
      <c r="U37" s="11">
        <v>0.98252679441377067</v>
      </c>
      <c r="V37" s="3">
        <f t="shared" si="4"/>
        <v>1323</v>
      </c>
      <c r="W37" s="3">
        <f t="shared" si="4"/>
        <v>1578</v>
      </c>
      <c r="X37" s="3">
        <f t="shared" si="4"/>
        <v>0</v>
      </c>
      <c r="Y37" s="3">
        <f t="shared" si="3"/>
        <v>0</v>
      </c>
      <c r="Z37" s="3">
        <f t="shared" si="3"/>
        <v>407</v>
      </c>
      <c r="AA37" s="3">
        <f t="shared" si="3"/>
        <v>0</v>
      </c>
      <c r="AB37" s="3">
        <f t="shared" si="3"/>
        <v>254</v>
      </c>
      <c r="AC37" s="3">
        <f t="shared" si="3"/>
        <v>0</v>
      </c>
      <c r="AD37" s="3">
        <f t="shared" si="3"/>
        <v>0</v>
      </c>
      <c r="AE37" s="3">
        <f t="shared" si="3"/>
        <v>0</v>
      </c>
      <c r="AF37" s="3">
        <f t="shared" si="3"/>
        <v>0</v>
      </c>
      <c r="AG37" s="3">
        <f t="shared" si="3"/>
        <v>0</v>
      </c>
      <c r="AH37" s="3">
        <f t="shared" si="2"/>
        <v>3562</v>
      </c>
    </row>
    <row r="38" spans="1:34" x14ac:dyDescent="0.25">
      <c r="A38" s="3" t="s">
        <v>59</v>
      </c>
      <c r="B38" s="3" t="s">
        <v>76</v>
      </c>
      <c r="C38" s="9" t="s">
        <v>77</v>
      </c>
      <c r="D38" s="3">
        <v>150</v>
      </c>
      <c r="E38" s="3">
        <v>0</v>
      </c>
      <c r="F38" s="3">
        <v>0</v>
      </c>
      <c r="G38" s="3">
        <v>0</v>
      </c>
      <c r="H38" s="3">
        <v>400</v>
      </c>
      <c r="I38" s="3">
        <v>0</v>
      </c>
      <c r="J38" s="3">
        <v>430</v>
      </c>
      <c r="K38" s="3">
        <v>200</v>
      </c>
      <c r="L38" s="3">
        <v>0</v>
      </c>
      <c r="M38" s="3">
        <v>0</v>
      </c>
      <c r="N38" s="3">
        <v>0</v>
      </c>
      <c r="O38" s="3">
        <v>0</v>
      </c>
      <c r="P38" s="3">
        <f t="shared" si="1"/>
        <v>1180</v>
      </c>
      <c r="R38" s="3" t="s">
        <v>59</v>
      </c>
      <c r="S38" s="3" t="s">
        <v>76</v>
      </c>
      <c r="T38" s="9" t="s">
        <v>77</v>
      </c>
      <c r="U38" s="11">
        <v>0.97271358675197594</v>
      </c>
      <c r="V38" s="3">
        <f t="shared" si="4"/>
        <v>154</v>
      </c>
      <c r="W38" s="3">
        <f t="shared" si="4"/>
        <v>0</v>
      </c>
      <c r="X38" s="3">
        <f t="shared" si="4"/>
        <v>0</v>
      </c>
      <c r="Y38" s="3">
        <f t="shared" si="3"/>
        <v>0</v>
      </c>
      <c r="Z38" s="3">
        <f t="shared" si="3"/>
        <v>411</v>
      </c>
      <c r="AA38" s="3">
        <f t="shared" si="3"/>
        <v>0</v>
      </c>
      <c r="AB38" s="3">
        <f t="shared" si="3"/>
        <v>442</v>
      </c>
      <c r="AC38" s="3">
        <f t="shared" si="3"/>
        <v>206</v>
      </c>
      <c r="AD38" s="3">
        <f t="shared" si="3"/>
        <v>0</v>
      </c>
      <c r="AE38" s="3">
        <f t="shared" si="3"/>
        <v>0</v>
      </c>
      <c r="AF38" s="3">
        <f t="shared" si="3"/>
        <v>0</v>
      </c>
      <c r="AG38" s="3">
        <f t="shared" si="3"/>
        <v>0</v>
      </c>
      <c r="AH38" s="3">
        <f t="shared" si="2"/>
        <v>1213</v>
      </c>
    </row>
    <row r="39" spans="1:34" x14ac:dyDescent="0.25">
      <c r="A39" s="3" t="s">
        <v>59</v>
      </c>
      <c r="B39" s="3" t="s">
        <v>78</v>
      </c>
      <c r="C39" s="9" t="s">
        <v>79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200</v>
      </c>
      <c r="L39" s="3">
        <v>0</v>
      </c>
      <c r="M39" s="3">
        <v>0</v>
      </c>
      <c r="N39" s="3">
        <v>0</v>
      </c>
      <c r="O39" s="3">
        <v>0</v>
      </c>
      <c r="P39" s="3">
        <f t="shared" si="1"/>
        <v>200</v>
      </c>
      <c r="R39" s="3" t="s">
        <v>59</v>
      </c>
      <c r="S39" s="3" t="s">
        <v>78</v>
      </c>
      <c r="T39" s="9" t="s">
        <v>79</v>
      </c>
      <c r="U39" s="11">
        <v>1</v>
      </c>
      <c r="V39" s="3">
        <f t="shared" si="4"/>
        <v>0</v>
      </c>
      <c r="W39" s="3">
        <f t="shared" si="4"/>
        <v>0</v>
      </c>
      <c r="X39" s="3">
        <f t="shared" si="4"/>
        <v>0</v>
      </c>
      <c r="Y39" s="3">
        <f t="shared" si="3"/>
        <v>0</v>
      </c>
      <c r="Z39" s="3">
        <f t="shared" si="3"/>
        <v>0</v>
      </c>
      <c r="AA39" s="3">
        <f t="shared" si="3"/>
        <v>0</v>
      </c>
      <c r="AB39" s="3">
        <f t="shared" si="3"/>
        <v>0</v>
      </c>
      <c r="AC39" s="3">
        <f t="shared" si="3"/>
        <v>200</v>
      </c>
      <c r="AD39" s="3">
        <f t="shared" si="3"/>
        <v>0</v>
      </c>
      <c r="AE39" s="3">
        <f t="shared" si="3"/>
        <v>0</v>
      </c>
      <c r="AF39" s="3">
        <f t="shared" si="3"/>
        <v>0</v>
      </c>
      <c r="AG39" s="3">
        <f t="shared" si="3"/>
        <v>0</v>
      </c>
      <c r="AH39" s="3">
        <f t="shared" si="2"/>
        <v>200</v>
      </c>
    </row>
    <row r="40" spans="1:34" x14ac:dyDescent="0.25">
      <c r="A40" s="3" t="s">
        <v>59</v>
      </c>
      <c r="B40" s="3" t="s">
        <v>80</v>
      </c>
      <c r="C40" s="9" t="s">
        <v>81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f t="shared" si="1"/>
        <v>0</v>
      </c>
      <c r="R40" s="3" t="s">
        <v>59</v>
      </c>
      <c r="S40" s="3" t="s">
        <v>80</v>
      </c>
      <c r="T40" s="9" t="s">
        <v>81</v>
      </c>
      <c r="U40" s="11">
        <v>0.99073359073359069</v>
      </c>
      <c r="V40" s="3">
        <f t="shared" si="4"/>
        <v>0</v>
      </c>
      <c r="W40" s="3">
        <f t="shared" si="4"/>
        <v>0</v>
      </c>
      <c r="X40" s="3">
        <f t="shared" si="4"/>
        <v>0</v>
      </c>
      <c r="Y40" s="3">
        <f t="shared" si="3"/>
        <v>0</v>
      </c>
      <c r="Z40" s="3">
        <f t="shared" si="3"/>
        <v>0</v>
      </c>
      <c r="AA40" s="3">
        <f t="shared" si="3"/>
        <v>0</v>
      </c>
      <c r="AB40" s="3">
        <f t="shared" si="3"/>
        <v>0</v>
      </c>
      <c r="AC40" s="3">
        <f t="shared" si="3"/>
        <v>0</v>
      </c>
      <c r="AD40" s="3">
        <f t="shared" si="3"/>
        <v>0</v>
      </c>
      <c r="AE40" s="3">
        <f t="shared" si="3"/>
        <v>0</v>
      </c>
      <c r="AF40" s="3">
        <f t="shared" si="3"/>
        <v>0</v>
      </c>
      <c r="AG40" s="3">
        <f t="shared" si="3"/>
        <v>0</v>
      </c>
      <c r="AH40" s="3">
        <f t="shared" si="2"/>
        <v>0</v>
      </c>
    </row>
    <row r="41" spans="1:34" x14ac:dyDescent="0.25">
      <c r="A41" s="3" t="s">
        <v>59</v>
      </c>
      <c r="B41" s="3" t="s">
        <v>82</v>
      </c>
      <c r="C41" s="3" t="s">
        <v>83</v>
      </c>
      <c r="D41" s="3">
        <v>450</v>
      </c>
      <c r="E41" s="3">
        <v>150</v>
      </c>
      <c r="F41" s="3">
        <v>0</v>
      </c>
      <c r="G41" s="3">
        <v>0</v>
      </c>
      <c r="H41" s="3">
        <v>400</v>
      </c>
      <c r="I41" s="3">
        <v>0</v>
      </c>
      <c r="J41" s="3">
        <v>400</v>
      </c>
      <c r="K41" s="3">
        <v>260</v>
      </c>
      <c r="L41" s="3">
        <v>0</v>
      </c>
      <c r="M41" s="3">
        <v>0</v>
      </c>
      <c r="N41" s="3">
        <v>0</v>
      </c>
      <c r="O41" s="3">
        <v>0</v>
      </c>
      <c r="P41" s="3">
        <f t="shared" si="1"/>
        <v>1660</v>
      </c>
      <c r="R41" s="3" t="s">
        <v>59</v>
      </c>
      <c r="S41" s="3" t="s">
        <v>82</v>
      </c>
      <c r="T41" s="3" t="s">
        <v>83</v>
      </c>
      <c r="U41" s="11">
        <v>0.96907993966817496</v>
      </c>
      <c r="V41" s="3">
        <f t="shared" si="4"/>
        <v>464</v>
      </c>
      <c r="W41" s="3">
        <f t="shared" si="4"/>
        <v>155</v>
      </c>
      <c r="X41" s="3">
        <f t="shared" si="4"/>
        <v>0</v>
      </c>
      <c r="Y41" s="3">
        <f t="shared" si="3"/>
        <v>0</v>
      </c>
      <c r="Z41" s="3">
        <f t="shared" si="3"/>
        <v>413</v>
      </c>
      <c r="AA41" s="3">
        <f t="shared" si="3"/>
        <v>0</v>
      </c>
      <c r="AB41" s="3">
        <f t="shared" si="3"/>
        <v>413</v>
      </c>
      <c r="AC41" s="3">
        <f t="shared" si="3"/>
        <v>268</v>
      </c>
      <c r="AD41" s="3">
        <f t="shared" si="3"/>
        <v>0</v>
      </c>
      <c r="AE41" s="3">
        <f t="shared" si="3"/>
        <v>0</v>
      </c>
      <c r="AF41" s="3">
        <f t="shared" si="3"/>
        <v>0</v>
      </c>
      <c r="AG41" s="3">
        <f t="shared" si="3"/>
        <v>0</v>
      </c>
      <c r="AH41" s="3">
        <f t="shared" si="2"/>
        <v>1713</v>
      </c>
    </row>
    <row r="42" spans="1:34" x14ac:dyDescent="0.25">
      <c r="A42" s="3" t="s">
        <v>59</v>
      </c>
      <c r="B42" s="3" t="s">
        <v>84</v>
      </c>
      <c r="C42" s="9" t="s">
        <v>85</v>
      </c>
      <c r="D42" s="3">
        <v>0</v>
      </c>
      <c r="E42" s="3">
        <v>300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f t="shared" si="1"/>
        <v>300</v>
      </c>
      <c r="R42" s="3" t="s">
        <v>59</v>
      </c>
      <c r="S42" s="3" t="s">
        <v>84</v>
      </c>
      <c r="T42" s="9" t="s">
        <v>85</v>
      </c>
      <c r="U42" s="11">
        <v>1</v>
      </c>
      <c r="V42" s="3">
        <f t="shared" si="4"/>
        <v>0</v>
      </c>
      <c r="W42" s="3">
        <f t="shared" si="4"/>
        <v>300</v>
      </c>
      <c r="X42" s="3">
        <f t="shared" si="4"/>
        <v>0</v>
      </c>
      <c r="Y42" s="3">
        <f t="shared" si="3"/>
        <v>0</v>
      </c>
      <c r="Z42" s="3">
        <f t="shared" si="3"/>
        <v>0</v>
      </c>
      <c r="AA42" s="3">
        <f t="shared" si="3"/>
        <v>0</v>
      </c>
      <c r="AB42" s="3">
        <f t="shared" si="3"/>
        <v>0</v>
      </c>
      <c r="AC42" s="3">
        <f t="shared" si="3"/>
        <v>0</v>
      </c>
      <c r="AD42" s="3">
        <f t="shared" si="3"/>
        <v>0</v>
      </c>
      <c r="AE42" s="3">
        <f t="shared" si="3"/>
        <v>0</v>
      </c>
      <c r="AF42" s="3">
        <f t="shared" si="3"/>
        <v>0</v>
      </c>
      <c r="AG42" s="3">
        <f t="shared" si="3"/>
        <v>0</v>
      </c>
      <c r="AH42" s="3">
        <f t="shared" si="2"/>
        <v>300</v>
      </c>
    </row>
    <row r="43" spans="1:34" x14ac:dyDescent="0.25">
      <c r="A43" s="3" t="s">
        <v>86</v>
      </c>
      <c r="B43" s="3" t="s">
        <v>87</v>
      </c>
      <c r="C43" s="3" t="s">
        <v>88</v>
      </c>
      <c r="D43" s="3">
        <v>230</v>
      </c>
      <c r="E43" s="3">
        <v>0</v>
      </c>
      <c r="F43" s="3">
        <v>2</v>
      </c>
      <c r="G43" s="3">
        <v>0</v>
      </c>
      <c r="H43" s="3">
        <v>480</v>
      </c>
      <c r="I43" s="3">
        <v>0</v>
      </c>
      <c r="J43" s="3">
        <v>490</v>
      </c>
      <c r="K43" s="3">
        <v>440</v>
      </c>
      <c r="L43" s="3">
        <v>0</v>
      </c>
      <c r="M43" s="3">
        <v>0</v>
      </c>
      <c r="N43" s="3">
        <v>0</v>
      </c>
      <c r="O43" s="3">
        <v>0</v>
      </c>
      <c r="P43" s="3">
        <f t="shared" si="1"/>
        <v>1642</v>
      </c>
      <c r="R43" s="3" t="s">
        <v>86</v>
      </c>
      <c r="S43" s="3" t="s">
        <v>87</v>
      </c>
      <c r="T43" s="3" t="s">
        <v>88</v>
      </c>
      <c r="U43" s="11">
        <v>0.791029207232267</v>
      </c>
      <c r="V43" s="3">
        <f t="shared" si="4"/>
        <v>291</v>
      </c>
      <c r="W43" s="3">
        <f t="shared" si="4"/>
        <v>0</v>
      </c>
      <c r="X43" s="3">
        <f t="shared" si="4"/>
        <v>3</v>
      </c>
      <c r="Y43" s="3">
        <f t="shared" si="3"/>
        <v>0</v>
      </c>
      <c r="Z43" s="3">
        <f t="shared" si="3"/>
        <v>607</v>
      </c>
      <c r="AA43" s="3">
        <f t="shared" si="3"/>
        <v>0</v>
      </c>
      <c r="AB43" s="3">
        <f t="shared" si="3"/>
        <v>619</v>
      </c>
      <c r="AC43" s="3">
        <f t="shared" si="3"/>
        <v>556</v>
      </c>
      <c r="AD43" s="3">
        <f t="shared" si="3"/>
        <v>0</v>
      </c>
      <c r="AE43" s="3">
        <f t="shared" si="3"/>
        <v>0</v>
      </c>
      <c r="AF43" s="3">
        <f t="shared" si="3"/>
        <v>0</v>
      </c>
      <c r="AG43" s="3">
        <f t="shared" si="3"/>
        <v>0</v>
      </c>
      <c r="AH43" s="3">
        <f t="shared" si="2"/>
        <v>2076</v>
      </c>
    </row>
    <row r="44" spans="1:34" x14ac:dyDescent="0.25">
      <c r="A44" s="3" t="s">
        <v>86</v>
      </c>
      <c r="B44" s="3" t="s">
        <v>89</v>
      </c>
      <c r="C44" s="9" t="s">
        <v>90</v>
      </c>
      <c r="D44" s="3">
        <v>100</v>
      </c>
      <c r="E44" s="3">
        <v>220</v>
      </c>
      <c r="F44" s="3">
        <v>0</v>
      </c>
      <c r="G44" s="3">
        <v>0</v>
      </c>
      <c r="H44" s="3">
        <v>480</v>
      </c>
      <c r="I44" s="3">
        <v>0</v>
      </c>
      <c r="J44" s="3">
        <v>460</v>
      </c>
      <c r="K44" s="3">
        <v>440</v>
      </c>
      <c r="L44" s="3">
        <v>0</v>
      </c>
      <c r="M44" s="3">
        <v>0</v>
      </c>
      <c r="N44" s="3">
        <v>0</v>
      </c>
      <c r="O44" s="3">
        <v>0</v>
      </c>
      <c r="P44" s="3">
        <f t="shared" si="1"/>
        <v>1700</v>
      </c>
      <c r="R44" s="3" t="s">
        <v>86</v>
      </c>
      <c r="S44" s="3" t="s">
        <v>89</v>
      </c>
      <c r="T44" s="9" t="s">
        <v>90</v>
      </c>
      <c r="U44" s="11">
        <v>0.74542206342117012</v>
      </c>
      <c r="V44" s="3">
        <f t="shared" si="4"/>
        <v>134</v>
      </c>
      <c r="W44" s="3">
        <f t="shared" si="4"/>
        <v>295</v>
      </c>
      <c r="X44" s="3">
        <f t="shared" si="4"/>
        <v>0</v>
      </c>
      <c r="Y44" s="3">
        <f t="shared" si="3"/>
        <v>0</v>
      </c>
      <c r="Z44" s="3">
        <f t="shared" si="3"/>
        <v>644</v>
      </c>
      <c r="AA44" s="3">
        <f t="shared" si="3"/>
        <v>0</v>
      </c>
      <c r="AB44" s="3">
        <f t="shared" si="3"/>
        <v>617</v>
      </c>
      <c r="AC44" s="3">
        <f t="shared" si="3"/>
        <v>590</v>
      </c>
      <c r="AD44" s="3">
        <f t="shared" si="3"/>
        <v>0</v>
      </c>
      <c r="AE44" s="3">
        <f t="shared" si="3"/>
        <v>0</v>
      </c>
      <c r="AF44" s="3">
        <f t="shared" si="3"/>
        <v>0</v>
      </c>
      <c r="AG44" s="3">
        <f t="shared" si="3"/>
        <v>0</v>
      </c>
      <c r="AH44" s="3">
        <f t="shared" si="2"/>
        <v>2280</v>
      </c>
    </row>
    <row r="45" spans="1:34" x14ac:dyDescent="0.25">
      <c r="A45" s="3" t="s">
        <v>86</v>
      </c>
      <c r="B45" s="3" t="s">
        <v>91</v>
      </c>
      <c r="C45" s="9" t="s">
        <v>92</v>
      </c>
      <c r="D45" s="3">
        <v>0</v>
      </c>
      <c r="E45" s="3">
        <v>0</v>
      </c>
      <c r="F45" s="3">
        <v>0</v>
      </c>
      <c r="G45" s="3">
        <v>0</v>
      </c>
      <c r="H45" s="3">
        <v>480</v>
      </c>
      <c r="I45" s="3">
        <v>0</v>
      </c>
      <c r="J45" s="3">
        <v>490</v>
      </c>
      <c r="K45" s="3">
        <v>640</v>
      </c>
      <c r="L45" s="3">
        <v>0</v>
      </c>
      <c r="M45" s="3">
        <v>0</v>
      </c>
      <c r="N45" s="3">
        <v>0</v>
      </c>
      <c r="O45" s="3">
        <v>0</v>
      </c>
      <c r="P45" s="3">
        <f t="shared" si="1"/>
        <v>1610</v>
      </c>
      <c r="R45" s="3" t="s">
        <v>86</v>
      </c>
      <c r="S45" s="3" t="s">
        <v>91</v>
      </c>
      <c r="T45" s="9" t="s">
        <v>92</v>
      </c>
      <c r="U45" s="11">
        <v>0.84506873879258815</v>
      </c>
      <c r="V45" s="3">
        <f t="shared" si="4"/>
        <v>0</v>
      </c>
      <c r="W45" s="3">
        <f t="shared" si="4"/>
        <v>0</v>
      </c>
      <c r="X45" s="3">
        <f t="shared" si="4"/>
        <v>0</v>
      </c>
      <c r="Y45" s="3">
        <f t="shared" si="3"/>
        <v>0</v>
      </c>
      <c r="Z45" s="3">
        <f t="shared" si="3"/>
        <v>568</v>
      </c>
      <c r="AA45" s="3">
        <f t="shared" si="3"/>
        <v>0</v>
      </c>
      <c r="AB45" s="3">
        <f t="shared" si="3"/>
        <v>580</v>
      </c>
      <c r="AC45" s="3">
        <f t="shared" si="3"/>
        <v>757</v>
      </c>
      <c r="AD45" s="3">
        <f t="shared" si="3"/>
        <v>0</v>
      </c>
      <c r="AE45" s="3">
        <f t="shared" si="3"/>
        <v>0</v>
      </c>
      <c r="AF45" s="3">
        <f t="shared" si="3"/>
        <v>0</v>
      </c>
      <c r="AG45" s="3">
        <f t="shared" si="3"/>
        <v>0</v>
      </c>
      <c r="AH45" s="3">
        <f t="shared" si="2"/>
        <v>1905</v>
      </c>
    </row>
    <row r="46" spans="1:34" x14ac:dyDescent="0.25">
      <c r="A46" s="3" t="s">
        <v>86</v>
      </c>
      <c r="B46" s="3" t="s">
        <v>93</v>
      </c>
      <c r="C46" s="9" t="s">
        <v>94</v>
      </c>
      <c r="D46" s="3">
        <v>100</v>
      </c>
      <c r="E46" s="3">
        <v>0</v>
      </c>
      <c r="F46" s="3">
        <v>0</v>
      </c>
      <c r="G46" s="3">
        <v>0</v>
      </c>
      <c r="H46" s="3">
        <v>480</v>
      </c>
      <c r="I46" s="3">
        <v>0</v>
      </c>
      <c r="J46" s="3">
        <v>490</v>
      </c>
      <c r="K46" s="3">
        <v>440</v>
      </c>
      <c r="L46" s="3">
        <v>0</v>
      </c>
      <c r="M46" s="3">
        <v>0</v>
      </c>
      <c r="N46" s="3">
        <v>0</v>
      </c>
      <c r="O46" s="3">
        <v>0</v>
      </c>
      <c r="P46" s="3">
        <f t="shared" si="1"/>
        <v>1510</v>
      </c>
      <c r="R46" s="3" t="s">
        <v>86</v>
      </c>
      <c r="S46" s="3" t="s">
        <v>93</v>
      </c>
      <c r="T46" s="9" t="s">
        <v>94</v>
      </c>
      <c r="U46" s="11">
        <v>0.83311293308648504</v>
      </c>
      <c r="V46" s="3">
        <f t="shared" si="4"/>
        <v>120</v>
      </c>
      <c r="W46" s="3">
        <f t="shared" si="4"/>
        <v>0</v>
      </c>
      <c r="X46" s="3">
        <f t="shared" si="4"/>
        <v>0</v>
      </c>
      <c r="Y46" s="3">
        <f t="shared" si="3"/>
        <v>0</v>
      </c>
      <c r="Z46" s="3">
        <f t="shared" si="3"/>
        <v>576</v>
      </c>
      <c r="AA46" s="3">
        <f t="shared" si="3"/>
        <v>0</v>
      </c>
      <c r="AB46" s="3">
        <f t="shared" si="3"/>
        <v>588</v>
      </c>
      <c r="AC46" s="3">
        <f t="shared" si="3"/>
        <v>528</v>
      </c>
      <c r="AD46" s="3">
        <f t="shared" si="3"/>
        <v>0</v>
      </c>
      <c r="AE46" s="3">
        <f t="shared" si="3"/>
        <v>0</v>
      </c>
      <c r="AF46" s="3">
        <f t="shared" si="3"/>
        <v>0</v>
      </c>
      <c r="AG46" s="3">
        <f t="shared" si="3"/>
        <v>0</v>
      </c>
      <c r="AH46" s="3">
        <f t="shared" si="2"/>
        <v>1812</v>
      </c>
    </row>
    <row r="47" spans="1:34" x14ac:dyDescent="0.25">
      <c r="A47" s="3" t="s">
        <v>86</v>
      </c>
      <c r="B47" s="3" t="s">
        <v>95</v>
      </c>
      <c r="C47" s="9" t="s">
        <v>96</v>
      </c>
      <c r="D47" s="3">
        <v>20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500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f t="shared" si="1"/>
        <v>520</v>
      </c>
      <c r="R47" s="3" t="s">
        <v>86</v>
      </c>
      <c r="S47" s="3" t="s">
        <v>95</v>
      </c>
      <c r="T47" s="9" t="s">
        <v>96</v>
      </c>
      <c r="U47" s="11">
        <v>1</v>
      </c>
      <c r="V47" s="3">
        <f t="shared" si="4"/>
        <v>20</v>
      </c>
      <c r="W47" s="3">
        <f t="shared" si="4"/>
        <v>0</v>
      </c>
      <c r="X47" s="3">
        <f t="shared" si="4"/>
        <v>0</v>
      </c>
      <c r="Y47" s="3">
        <f t="shared" si="3"/>
        <v>0</v>
      </c>
      <c r="Z47" s="3">
        <f t="shared" si="3"/>
        <v>0</v>
      </c>
      <c r="AA47" s="3">
        <f t="shared" si="3"/>
        <v>0</v>
      </c>
      <c r="AB47" s="3">
        <f t="shared" si="3"/>
        <v>500</v>
      </c>
      <c r="AC47" s="3">
        <f t="shared" si="3"/>
        <v>0</v>
      </c>
      <c r="AD47" s="3">
        <f t="shared" si="3"/>
        <v>0</v>
      </c>
      <c r="AE47" s="3">
        <f t="shared" si="3"/>
        <v>0</v>
      </c>
      <c r="AF47" s="3">
        <f t="shared" si="3"/>
        <v>0</v>
      </c>
      <c r="AG47" s="3">
        <f t="shared" si="3"/>
        <v>0</v>
      </c>
      <c r="AH47" s="3">
        <f t="shared" si="2"/>
        <v>520</v>
      </c>
    </row>
    <row r="48" spans="1:34" x14ac:dyDescent="0.25">
      <c r="A48" s="3" t="s">
        <v>97</v>
      </c>
      <c r="B48" s="3" t="s">
        <v>98</v>
      </c>
      <c r="C48" s="3" t="s">
        <v>99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f t="shared" si="1"/>
        <v>0</v>
      </c>
      <c r="R48" s="3" t="s">
        <v>97</v>
      </c>
      <c r="S48" s="3" t="s">
        <v>98</v>
      </c>
      <c r="T48" s="3" t="s">
        <v>99</v>
      </c>
      <c r="U48" s="11">
        <v>0.8895089285714286</v>
      </c>
      <c r="V48" s="3">
        <f t="shared" si="4"/>
        <v>0</v>
      </c>
      <c r="W48" s="3">
        <f t="shared" si="4"/>
        <v>0</v>
      </c>
      <c r="X48" s="3">
        <f t="shared" si="4"/>
        <v>0</v>
      </c>
      <c r="Y48" s="3">
        <f t="shared" si="3"/>
        <v>0</v>
      </c>
      <c r="Z48" s="3">
        <f t="shared" si="3"/>
        <v>0</v>
      </c>
      <c r="AA48" s="3">
        <f t="shared" si="3"/>
        <v>0</v>
      </c>
      <c r="AB48" s="3">
        <f t="shared" si="3"/>
        <v>0</v>
      </c>
      <c r="AC48" s="3">
        <f t="shared" si="3"/>
        <v>0</v>
      </c>
      <c r="AD48" s="3">
        <f t="shared" si="3"/>
        <v>0</v>
      </c>
      <c r="AE48" s="3">
        <f t="shared" si="3"/>
        <v>0</v>
      </c>
      <c r="AF48" s="3">
        <f t="shared" si="3"/>
        <v>0</v>
      </c>
      <c r="AG48" s="3">
        <f t="shared" si="3"/>
        <v>0</v>
      </c>
      <c r="AH48" s="3">
        <f t="shared" si="2"/>
        <v>0</v>
      </c>
    </row>
    <row r="49" spans="1:34" x14ac:dyDescent="0.25">
      <c r="A49" s="3" t="s">
        <v>97</v>
      </c>
      <c r="B49" s="3" t="s">
        <v>100</v>
      </c>
      <c r="C49" s="3" t="s">
        <v>101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f t="shared" si="1"/>
        <v>0</v>
      </c>
      <c r="R49" s="3" t="s">
        <v>97</v>
      </c>
      <c r="S49" s="3" t="s">
        <v>100</v>
      </c>
      <c r="T49" s="3" t="s">
        <v>101</v>
      </c>
      <c r="U49" s="11">
        <v>1</v>
      </c>
      <c r="V49" s="3">
        <f t="shared" si="4"/>
        <v>0</v>
      </c>
      <c r="W49" s="3">
        <f t="shared" si="4"/>
        <v>0</v>
      </c>
      <c r="X49" s="3">
        <f t="shared" si="4"/>
        <v>0</v>
      </c>
      <c r="Y49" s="3">
        <f t="shared" si="3"/>
        <v>0</v>
      </c>
      <c r="Z49" s="3">
        <f t="shared" si="3"/>
        <v>0</v>
      </c>
      <c r="AA49" s="3">
        <f t="shared" si="3"/>
        <v>0</v>
      </c>
      <c r="AB49" s="3">
        <f t="shared" si="3"/>
        <v>0</v>
      </c>
      <c r="AC49" s="3">
        <f t="shared" si="3"/>
        <v>0</v>
      </c>
      <c r="AD49" s="3">
        <f t="shared" si="3"/>
        <v>0</v>
      </c>
      <c r="AE49" s="3">
        <f t="shared" si="3"/>
        <v>0</v>
      </c>
      <c r="AF49" s="3">
        <f t="shared" si="3"/>
        <v>0</v>
      </c>
      <c r="AG49" s="3">
        <f t="shared" si="3"/>
        <v>0</v>
      </c>
      <c r="AH49" s="3">
        <f t="shared" si="2"/>
        <v>0</v>
      </c>
    </row>
    <row r="50" spans="1:34" x14ac:dyDescent="0.25">
      <c r="A50" s="3" t="s">
        <v>97</v>
      </c>
      <c r="B50" s="3" t="s">
        <v>102</v>
      </c>
      <c r="C50" s="3" t="s">
        <v>103</v>
      </c>
      <c r="D50" s="3">
        <v>0</v>
      </c>
      <c r="E50" s="3">
        <v>0</v>
      </c>
      <c r="F50" s="3">
        <v>0</v>
      </c>
      <c r="G50" s="3">
        <v>0</v>
      </c>
      <c r="H50" s="3">
        <v>10</v>
      </c>
      <c r="I50" s="3">
        <v>0</v>
      </c>
      <c r="J50" s="3">
        <v>10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f t="shared" si="1"/>
        <v>20</v>
      </c>
      <c r="R50" s="3" t="s">
        <v>97</v>
      </c>
      <c r="S50" s="3" t="s">
        <v>102</v>
      </c>
      <c r="T50" s="3" t="s">
        <v>103</v>
      </c>
      <c r="U50" s="11">
        <v>0</v>
      </c>
      <c r="V50" s="3">
        <f t="shared" si="4"/>
        <v>0</v>
      </c>
      <c r="W50" s="3">
        <f t="shared" si="4"/>
        <v>0</v>
      </c>
      <c r="X50" s="3">
        <f t="shared" si="4"/>
        <v>0</v>
      </c>
      <c r="Y50" s="3">
        <f t="shared" si="3"/>
        <v>0</v>
      </c>
      <c r="Z50" s="3">
        <f t="shared" si="3"/>
        <v>0</v>
      </c>
      <c r="AA50" s="3">
        <f t="shared" si="3"/>
        <v>0</v>
      </c>
      <c r="AB50" s="3">
        <f t="shared" si="3"/>
        <v>0</v>
      </c>
      <c r="AC50" s="3">
        <f t="shared" si="3"/>
        <v>0</v>
      </c>
      <c r="AD50" s="3">
        <f t="shared" si="3"/>
        <v>0</v>
      </c>
      <c r="AE50" s="3">
        <f t="shared" si="3"/>
        <v>0</v>
      </c>
      <c r="AF50" s="3">
        <f t="shared" si="3"/>
        <v>0</v>
      </c>
      <c r="AG50" s="3">
        <f t="shared" si="3"/>
        <v>0</v>
      </c>
      <c r="AH50" s="3">
        <f t="shared" si="2"/>
        <v>0</v>
      </c>
    </row>
    <row r="51" spans="1:34" x14ac:dyDescent="0.25">
      <c r="A51" s="3" t="s">
        <v>97</v>
      </c>
      <c r="B51" s="3" t="s">
        <v>104</v>
      </c>
      <c r="C51" s="3" t="s">
        <v>105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f t="shared" si="1"/>
        <v>0</v>
      </c>
      <c r="R51" s="3" t="s">
        <v>97</v>
      </c>
      <c r="S51" s="3" t="s">
        <v>104</v>
      </c>
      <c r="T51" s="3" t="s">
        <v>105</v>
      </c>
      <c r="U51" s="11">
        <v>0.51838235294117652</v>
      </c>
      <c r="V51" s="3">
        <f t="shared" si="4"/>
        <v>0</v>
      </c>
      <c r="W51" s="3">
        <f t="shared" si="4"/>
        <v>0</v>
      </c>
      <c r="X51" s="3">
        <f t="shared" si="4"/>
        <v>0</v>
      </c>
      <c r="Y51" s="3">
        <f t="shared" si="3"/>
        <v>0</v>
      </c>
      <c r="Z51" s="3">
        <f t="shared" si="3"/>
        <v>0</v>
      </c>
      <c r="AA51" s="3">
        <f t="shared" si="3"/>
        <v>0</v>
      </c>
      <c r="AB51" s="3">
        <f t="shared" si="3"/>
        <v>0</v>
      </c>
      <c r="AC51" s="3">
        <f t="shared" si="3"/>
        <v>0</v>
      </c>
      <c r="AD51" s="3">
        <f t="shared" si="3"/>
        <v>0</v>
      </c>
      <c r="AE51" s="3">
        <f t="shared" si="3"/>
        <v>0</v>
      </c>
      <c r="AF51" s="3">
        <f t="shared" si="3"/>
        <v>0</v>
      </c>
      <c r="AG51" s="3">
        <f t="shared" si="3"/>
        <v>0</v>
      </c>
      <c r="AH51" s="3">
        <f t="shared" si="2"/>
        <v>0</v>
      </c>
    </row>
    <row r="52" spans="1:34" x14ac:dyDescent="0.25">
      <c r="A52" s="3" t="s">
        <v>97</v>
      </c>
      <c r="B52" s="3" t="s">
        <v>106</v>
      </c>
      <c r="C52" s="3" t="s">
        <v>107</v>
      </c>
      <c r="D52" s="3">
        <v>0</v>
      </c>
      <c r="E52" s="3">
        <v>0</v>
      </c>
      <c r="F52" s="3">
        <v>140</v>
      </c>
      <c r="G52" s="3">
        <v>0</v>
      </c>
      <c r="H52" s="3">
        <v>10</v>
      </c>
      <c r="I52" s="3">
        <v>0</v>
      </c>
      <c r="J52" s="3">
        <v>10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f t="shared" si="1"/>
        <v>160</v>
      </c>
      <c r="R52" s="3" t="s">
        <v>97</v>
      </c>
      <c r="S52" s="3" t="s">
        <v>106</v>
      </c>
      <c r="T52" s="3" t="s">
        <v>107</v>
      </c>
      <c r="U52" s="11">
        <v>0.79200923121303912</v>
      </c>
      <c r="V52" s="3">
        <f t="shared" si="4"/>
        <v>0</v>
      </c>
      <c r="W52" s="3">
        <f t="shared" si="4"/>
        <v>0</v>
      </c>
      <c r="X52" s="3">
        <f t="shared" si="4"/>
        <v>177</v>
      </c>
      <c r="Y52" s="3">
        <f t="shared" si="3"/>
        <v>0</v>
      </c>
      <c r="Z52" s="3">
        <f t="shared" si="3"/>
        <v>13</v>
      </c>
      <c r="AA52" s="3">
        <f t="shared" si="3"/>
        <v>0</v>
      </c>
      <c r="AB52" s="3">
        <f t="shared" si="3"/>
        <v>13</v>
      </c>
      <c r="AC52" s="3">
        <f t="shared" si="3"/>
        <v>0</v>
      </c>
      <c r="AD52" s="3">
        <f t="shared" si="3"/>
        <v>0</v>
      </c>
      <c r="AE52" s="3">
        <f t="shared" si="3"/>
        <v>0</v>
      </c>
      <c r="AF52" s="3">
        <f t="shared" si="3"/>
        <v>0</v>
      </c>
      <c r="AG52" s="3">
        <f t="shared" si="3"/>
        <v>0</v>
      </c>
      <c r="AH52" s="3">
        <f t="shared" si="2"/>
        <v>203</v>
      </c>
    </row>
    <row r="53" spans="1:34" x14ac:dyDescent="0.25">
      <c r="A53" s="3" t="s">
        <v>97</v>
      </c>
      <c r="B53" s="3" t="s">
        <v>108</v>
      </c>
      <c r="C53" s="3" t="s">
        <v>109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f t="shared" si="1"/>
        <v>0</v>
      </c>
      <c r="R53" s="3" t="s">
        <v>97</v>
      </c>
      <c r="S53" s="3" t="s">
        <v>108</v>
      </c>
      <c r="T53" s="3" t="s">
        <v>109</v>
      </c>
      <c r="U53" s="11">
        <v>1</v>
      </c>
      <c r="V53" s="3">
        <f t="shared" si="4"/>
        <v>0</v>
      </c>
      <c r="W53" s="3">
        <f t="shared" si="4"/>
        <v>0</v>
      </c>
      <c r="X53" s="3">
        <f t="shared" si="4"/>
        <v>0</v>
      </c>
      <c r="Y53" s="3">
        <f t="shared" si="3"/>
        <v>0</v>
      </c>
      <c r="Z53" s="3">
        <f t="shared" si="3"/>
        <v>0</v>
      </c>
      <c r="AA53" s="3">
        <f t="shared" si="3"/>
        <v>0</v>
      </c>
      <c r="AB53" s="3">
        <f t="shared" ref="AB53:AG70" si="5">ROUND(IFERROR(J53/$U53,0),0)</f>
        <v>0</v>
      </c>
      <c r="AC53" s="3">
        <f t="shared" si="5"/>
        <v>0</v>
      </c>
      <c r="AD53" s="3">
        <f t="shared" si="5"/>
        <v>0</v>
      </c>
      <c r="AE53" s="3">
        <f t="shared" si="5"/>
        <v>0</v>
      </c>
      <c r="AF53" s="3">
        <f t="shared" si="5"/>
        <v>0</v>
      </c>
      <c r="AG53" s="3">
        <f t="shared" si="5"/>
        <v>0</v>
      </c>
      <c r="AH53" s="3">
        <f t="shared" si="2"/>
        <v>0</v>
      </c>
    </row>
    <row r="54" spans="1:34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R54" s="13"/>
      <c r="S54" s="13"/>
      <c r="T54" s="13"/>
      <c r="U54" s="14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</row>
    <row r="55" spans="1:34" x14ac:dyDescent="0.25">
      <c r="A55" s="20" t="s">
        <v>145</v>
      </c>
      <c r="B55" s="21"/>
      <c r="C55" s="2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R55" s="20" t="s">
        <v>146</v>
      </c>
      <c r="S55" s="21"/>
      <c r="T55" s="21"/>
      <c r="U55" s="14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</row>
    <row r="56" spans="1:34" x14ac:dyDescent="0.25">
      <c r="A56" s="19"/>
      <c r="B56" s="19"/>
      <c r="C56" s="19"/>
      <c r="R56" s="19"/>
      <c r="S56" s="19"/>
      <c r="T56" s="19"/>
    </row>
    <row r="57" spans="1:34" ht="25.5" x14ac:dyDescent="0.25">
      <c r="A57" s="16" t="s">
        <v>0</v>
      </c>
      <c r="B57" s="16" t="s">
        <v>110</v>
      </c>
      <c r="C57" s="16" t="s">
        <v>120</v>
      </c>
      <c r="R57" s="16" t="s">
        <v>0</v>
      </c>
      <c r="S57" s="16" t="s">
        <v>110</v>
      </c>
      <c r="T57" s="16" t="s">
        <v>120</v>
      </c>
    </row>
    <row r="58" spans="1:34" x14ac:dyDescent="0.25">
      <c r="A58" s="3" t="s">
        <v>3</v>
      </c>
      <c r="B58" s="3" t="s">
        <v>112</v>
      </c>
      <c r="C58" s="3">
        <f t="shared" ref="C58:C64" si="6">SUMIF($A$4:$A$53,A58,$P$4:$P$53)</f>
        <v>10</v>
      </c>
      <c r="R58" s="3" t="s">
        <v>3</v>
      </c>
      <c r="S58" s="3" t="s">
        <v>112</v>
      </c>
      <c r="T58" s="3">
        <f t="shared" ref="T58:T64" si="7">SUMIF($R$4:$R$53,R58,$AH$4:$AH$53)</f>
        <v>11</v>
      </c>
    </row>
    <row r="59" spans="1:34" x14ac:dyDescent="0.25">
      <c r="A59" s="3" t="s">
        <v>12</v>
      </c>
      <c r="B59" s="3" t="s">
        <v>113</v>
      </c>
      <c r="C59" s="3">
        <f t="shared" si="6"/>
        <v>2980</v>
      </c>
      <c r="R59" s="3" t="s">
        <v>12</v>
      </c>
      <c r="S59" s="3" t="s">
        <v>113</v>
      </c>
      <c r="T59" s="3">
        <f t="shared" si="7"/>
        <v>3583</v>
      </c>
    </row>
    <row r="60" spans="1:34" x14ac:dyDescent="0.25">
      <c r="A60" s="3" t="s">
        <v>21</v>
      </c>
      <c r="B60" s="3" t="s">
        <v>115</v>
      </c>
      <c r="C60" s="3">
        <f t="shared" si="6"/>
        <v>0</v>
      </c>
      <c r="R60" s="3" t="s">
        <v>21</v>
      </c>
      <c r="S60" s="3" t="s">
        <v>115</v>
      </c>
      <c r="T60" s="3">
        <f t="shared" si="7"/>
        <v>0</v>
      </c>
    </row>
    <row r="61" spans="1:34" x14ac:dyDescent="0.25">
      <c r="A61" s="3" t="s">
        <v>54</v>
      </c>
      <c r="B61" s="3" t="s">
        <v>116</v>
      </c>
      <c r="C61" s="3">
        <f t="shared" si="6"/>
        <v>0</v>
      </c>
      <c r="R61" s="3" t="s">
        <v>54</v>
      </c>
      <c r="S61" s="3" t="s">
        <v>116</v>
      </c>
      <c r="T61" s="3">
        <f t="shared" si="7"/>
        <v>0</v>
      </c>
    </row>
    <row r="62" spans="1:34" x14ac:dyDescent="0.25">
      <c r="A62" s="3" t="s">
        <v>59</v>
      </c>
      <c r="B62" s="3" t="s">
        <v>114</v>
      </c>
      <c r="C62" s="3">
        <f t="shared" si="6"/>
        <v>12550</v>
      </c>
      <c r="R62" s="3" t="s">
        <v>59</v>
      </c>
      <c r="S62" s="3" t="s">
        <v>114</v>
      </c>
      <c r="T62" s="3">
        <f t="shared" si="7"/>
        <v>12776</v>
      </c>
    </row>
    <row r="63" spans="1:34" x14ac:dyDescent="0.25">
      <c r="A63" s="3" t="s">
        <v>86</v>
      </c>
      <c r="B63" s="3" t="s">
        <v>117</v>
      </c>
      <c r="C63" s="3">
        <f t="shared" si="6"/>
        <v>6982</v>
      </c>
      <c r="R63" s="3" t="s">
        <v>86</v>
      </c>
      <c r="S63" s="3" t="s">
        <v>117</v>
      </c>
      <c r="T63" s="3">
        <f t="shared" si="7"/>
        <v>8593</v>
      </c>
    </row>
    <row r="64" spans="1:34" x14ac:dyDescent="0.25">
      <c r="A64" s="3" t="s">
        <v>97</v>
      </c>
      <c r="B64" s="3" t="s">
        <v>118</v>
      </c>
      <c r="C64" s="3">
        <f t="shared" si="6"/>
        <v>180</v>
      </c>
      <c r="R64" s="3" t="s">
        <v>97</v>
      </c>
      <c r="S64" s="3" t="s">
        <v>118</v>
      </c>
      <c r="T64" s="3">
        <f t="shared" si="7"/>
        <v>203</v>
      </c>
    </row>
    <row r="86" spans="1:24" x14ac:dyDescent="0.25">
      <c r="A86" s="22" t="s">
        <v>154</v>
      </c>
      <c r="B86" s="22"/>
      <c r="C86" s="22"/>
      <c r="D86" s="22"/>
      <c r="E86" s="22"/>
      <c r="F86" s="22"/>
      <c r="G86" s="22"/>
      <c r="R86" s="22" t="s">
        <v>148</v>
      </c>
      <c r="S86" s="22"/>
      <c r="T86" s="22"/>
      <c r="U86" s="22"/>
      <c r="V86" s="22"/>
      <c r="W86" s="22"/>
      <c r="X86" s="22"/>
    </row>
  </sheetData>
  <mergeCells count="6">
    <mergeCell ref="A1:P2"/>
    <mergeCell ref="R1:AH2"/>
    <mergeCell ref="A55:C56"/>
    <mergeCell ref="R55:T56"/>
    <mergeCell ref="A86:G86"/>
    <mergeCell ref="R86:X8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% Participación</vt:lpstr>
      <vt:lpstr>Demanda IPSI y estimada 2021</vt:lpstr>
      <vt:lpstr>Demanda IPSI y estimada 2022</vt:lpstr>
      <vt:lpstr>Ventas IPSI y estimada 2021</vt:lpstr>
      <vt:lpstr>Ventas IPSI y estimada 2022</vt:lpstr>
      <vt:lpstr>Faltantes IPSI y estimada 2021</vt:lpstr>
      <vt:lpstr>Faltantes IPSI y estimada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Cárdenas Aristizabal</dc:creator>
  <cp:lastModifiedBy>Juan Pablo Cárdenas Aristizabal</cp:lastModifiedBy>
  <dcterms:created xsi:type="dcterms:W3CDTF">2022-04-20T17:37:00Z</dcterms:created>
  <dcterms:modified xsi:type="dcterms:W3CDTF">2022-11-01T21:51:06Z</dcterms:modified>
</cp:coreProperties>
</file>